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<sst xmlns="http://schemas.openxmlformats.org/spreadsheetml/2006/main" count="434" uniqueCount="266">
  <si>
    <t>Cenário 1</t>
  </si>
  <si>
    <t>Cenário 2</t>
  </si>
  <si>
    <t>Cenário 3</t>
  </si>
  <si>
    <t>Cenário 4</t>
  </si>
  <si>
    <t>Cenário 5</t>
  </si>
  <si>
    <t>Cenário 6</t>
  </si>
  <si>
    <t>Cenário 7</t>
  </si>
  <si>
    <t>Você concorda em continuar com a pesquisa?</t>
  </si>
  <si>
    <t>Já participou de atividades extensionistas?</t>
  </si>
  <si>
    <t>Se sim, qual foi o seu papel na extensão?</t>
  </si>
  <si>
    <t>Curso:</t>
  </si>
  <si>
    <t>Qual foi o papel atribuído a você no convite para o grupo focal?</t>
  </si>
  <si>
    <t>Área de Conhecimento (área ou sub área de seu curso)</t>
  </si>
  <si>
    <t>Tempo de experiência em atividades de extensão</t>
  </si>
  <si>
    <t>Este cenário foi fácil de executar? Se não, quais aspectos
foram difíceis ou confusos?</t>
  </si>
  <si>
    <t>A interface foi consistente em todo o cenário? Se não, que partes
foram inconsistentes?</t>
  </si>
  <si>
    <t>Quão satisfeito você se sentiria ao executar esse cenário em uma
situação real? O que poderia melhorar sua satisfação?</t>
  </si>
  <si>
    <t>O sistema forneceu feedback suficiente e oportuno du-
rante a execução do cenário?</t>
  </si>
  <si>
    <t>Que mudanças você sugeriria para melhorar a experiência do usuário
nesse cenário?</t>
  </si>
  <si>
    <t>Tempo de experiência profissional</t>
  </si>
  <si>
    <t>Função mais exercida em sua trajetória profissional</t>
  </si>
  <si>
    <t>Qual das emoções descritas acima melhor se assemelha ao que você está sentindo após finalizar o experimento?</t>
  </si>
  <si>
    <t>Como foi a sua experiência com o Grupo Focal realizado pelo Google Meet?</t>
  </si>
  <si>
    <t>Sim</t>
  </si>
  <si>
    <t>Participante / Ouvinte de Atividade de Extensão, Coordenador de Programa ou Projeto de Extensão, Proponente de Programa ou Projeto de Extensão</t>
  </si>
  <si>
    <t>Engenharia Elétrica</t>
  </si>
  <si>
    <t>Coordenador de Programas e Projetos</t>
  </si>
  <si>
    <t>Engenharias</t>
  </si>
  <si>
    <t>15 anos</t>
  </si>
  <si>
    <t>Foi fácil de executar. A localização do usuário e as configurações do perfil foram fáceis de encontrar.</t>
  </si>
  <si>
    <t>A interface está muito boa. Sugiro apenas deixar mais claro o botão de login na tela principal, talvez adicionando um texto ao lado do símbolo.</t>
  </si>
  <si>
    <t>Está tudo ok.</t>
  </si>
  <si>
    <t>Nenhuma</t>
  </si>
  <si>
    <t>A criação do programa foi fácil, porém ele não aparece na lista de programas.</t>
  </si>
  <si>
    <t>Bom</t>
  </si>
  <si>
    <t>Sim.</t>
  </si>
  <si>
    <t>Sugiro incluir um ícone de ajuda também na opção "Aceitar inscrições de".</t>
  </si>
  <si>
    <t>Foi fácil de executar</t>
  </si>
  <si>
    <t>Está ok.</t>
  </si>
  <si>
    <t>Nenhuma mudança.</t>
  </si>
  <si>
    <t>Encontrei, mas não foi muito fácil. O local desta informação não está muito intuitivo.</t>
  </si>
  <si>
    <t>Este tipo de aprovação de solicitações de outros colegas poderia estar na página principal, em um ícone de avisos ou alertas.</t>
  </si>
  <si>
    <t>Alterar a localização desta função para um local mais intuitivo. Acho que a janela "Minha conta" deveria servir apenas para a configuração dos dados do usuário, não para o alerta de ações a serem realizadas.</t>
  </si>
  <si>
    <t>Fácil</t>
  </si>
  <si>
    <t>Bem satisfeito</t>
  </si>
  <si>
    <t xml:space="preserve">Nas datas e prazos, tornar os horários opcionais (ou então autocompletar com horários padrão - por exemplo: 00:01 para inícios e 23:59 para términos). Deixar claro para o usuário que o horário está no formato 24 horas. </t>
  </si>
  <si>
    <t>Fácil.</t>
  </si>
  <si>
    <t>Sim, porém não entendi a diferença entre inscrição "Aceita" e "Finalizada".</t>
  </si>
  <si>
    <t>Não consegui reverter uma inscrição com status "Finalizada" para outro status. Isto poderia ser um problema caso se deseja reabir uma inscrição.</t>
  </si>
  <si>
    <t>Poderia colocar um horário padrão, pois facilita a inserção das informações para um número grande de participantes.</t>
  </si>
  <si>
    <t>Modificar o local de entrada para a inserção destas informações. Sugiro colocar um botão na tela principal. Acho que dentro do ícone do usuário não fica muito intuitivo. Talvez pudesse colocar a entrada dentro da própria caixa da atividade.</t>
  </si>
  <si>
    <t>Foi interessante, porém demorada. Para trabalhar em sincronia é preciso esperar pelo mais lento. Talvez poderia diminuir o número de cenários para agilizar.</t>
  </si>
  <si>
    <t>Participante / Ouvinte de Atividade de Extensão, Coordenador de Programa ou Projeto de Extensão, Proponente de Programa ou Projeto de Extensão, Instrutor (Curso) / Palestrante / Painelista / Voluntário de Atividade de Extensão</t>
  </si>
  <si>
    <t>Ciência da Computação e Engenharia de Software</t>
  </si>
  <si>
    <t>Ciências Exatas e da Terra / Ciência da Computação; Linguística, Letras e Artes / Letras</t>
  </si>
  <si>
    <t>Foi fácil.</t>
  </si>
  <si>
    <t>Segue padrões. Consistente com minhas experiências anteriores, especialmente pelo posicionamento do acesso.</t>
  </si>
  <si>
    <t>Satisfeita.</t>
  </si>
  <si>
    <t>Embora eu não esteja familiarizada com a "imagem" que representa acesso, sua localização e desenho me sugeriram que era ali a entrada. Para sair, junto à imagem tem texto. Que tal fazê-lo para entrar também?</t>
  </si>
  <si>
    <t>Sim. Foi fácil. Não entendi muito bem sobre o "aceite de inscrições".</t>
  </si>
  <si>
    <t>Acho que não foi consistente entre a criação de Programa e Projeto, por exemplo, me chamou atenção que em programa usa a expressão "Aceitar inscrições de" enquanto que em projeto "Visibilidade". Não consegui compreender bem o efeito disso também. Além disso, se uma universidade não está entre as opções, como fazer?</t>
  </si>
  <si>
    <t>Razoavelmente satisfeito.</t>
  </si>
  <si>
    <t>Não. Fiquei em dúvida se o programa ou o projeto haviam sido criados, pois não aparece uma lista com o novo programa ou projeto. Só percebi o aviso de projeto criado com sucesso quando fiz um novo cadastro de projeto (Teste Amanda). Penso que isso tenha ocorrido pela expectativa que tinha de ver uma lista atualizada.</t>
  </si>
  <si>
    <t>Consistência nas denominações. Permitir a inclusão de universidades. Apresentar ajuda contextualizada em todos cada item de formulário.</t>
  </si>
  <si>
    <t>Achei bem confuso. Fiquei um bom tempo apreciando a tela da seção Atividades.</t>
  </si>
  <si>
    <t>Parece-me que sim, mas pouco consistente com experiências anteriores.</t>
  </si>
  <si>
    <t>Da primeira vez, senti-me confusa, mas acredito que uma vez aprendida a lógica, que é bem simples, sim!</t>
  </si>
  <si>
    <t>Acredito que sim, mas minha memória não me ajuda a dar uma boa resposta.</t>
  </si>
  <si>
    <t>Em "Minhas atividades", destacar "MINHA REVISÕES" e "MINHAS INSCRIÇÕES". Não as percebi como opções.
Acrescentar ajuda contextual, por exemplo, o que é uma atividade suspensa? Qual o efeito ao suspender e/ou reativar uma atividade?</t>
  </si>
  <si>
    <t xml:space="preserve">Foi fácil de executar a aprovação de um professor da lista, mas difícil de encontrar a lista. Precisei de ajuda. </t>
  </si>
  <si>
    <t>Não. Se posso apenas aceitar, por qual razão aparecer tantas outras opções? Pensar no design minimalista e prevenção de erros!</t>
  </si>
  <si>
    <t>Pouco satisfeita. Para melhorar, aplicar design minimalista: mostrar só o que me interessa.</t>
  </si>
  <si>
    <t>Comentado em campos anteriores.</t>
  </si>
  <si>
    <t xml:space="preserve">Em um primeiro momento, sim. Foi fácil de encontrar onde cadastrar uma nova atividade. </t>
  </si>
  <si>
    <t>De modo geral, sim. Contudo, ao procurar onde a atividade teria ficado para eu editar o cronograma, acabei me confundindo, pois eu já havia saído da tela que é exibida logo após o cadastro de uma nova atividade. Precisei ir até o meu perfil para encontrar a atividade e verificar onde editar seu cronograma.
Ao cadastrar uma nova atividade, fui direcionada para uma tela que diz "Atividades/Detalhes", o que, de fato, sugere que a atividade ficaria cadastrada na seção "Atividades", não junto ao meu perfil de usuário. 
No Cronograma, no detalhamento da atividade, ao invés de seta poderia ser usada a representação de edição de conteúdo para ficar mais claro que posso atualizar o cronograma ali.</t>
  </si>
  <si>
    <t xml:space="preserve">Satisfeita. Chamo atenção para o público-alvo. Há mais valorização para o público interno, mas extensão é para o público externo. Portanto, seria interessante ter mais opções ou mesmo permitir incluir (Ex.: Professor da educação básica; Estudante da educação básica; Pessoas com deficiência; Idosos etc.). Além disso, seria bom separar o público interno do externo.
Achei um pouco confuso a máscara e o componente de hora/dia. </t>
  </si>
  <si>
    <t>O feedback de campos não preenchidos não está claro. A apresentação da localização "Atividades/Detalhe" para uma atividade que é apenas cadastrada pode gerar confusão, pois não é para lá que uma nova atividade não publicada vai.</t>
  </si>
  <si>
    <t>Mencionadas anteriormente.</t>
  </si>
  <si>
    <t>Sim. Contudo, inicialmente entrei em uma atividade em andamento. Depois fui direcionada para a atividade "correta".</t>
  </si>
  <si>
    <t>Há consistência entre as telas do sistema. Entretanto, tinha expectativa de selecionar e, então, clicar em um botão abaixo das opções, não acima. Refiro-me ao botão "ATUALIZAR X ITENS SELECIONADOS".</t>
  </si>
  <si>
    <t>Satisfeita. Acho a interface bem fácil de aprender.</t>
  </si>
  <si>
    <t>Sim. Atualização imediata do status. Isso é bem importante.</t>
  </si>
  <si>
    <t>Rever a localização das atividades cadastradas, de modo que o coordenador de extensão logo veja suas atividades, como itens de destaque, na seção "ATIVIDADES". Alternativamente, acrescentar entre os filtros a possibilidade de identificar as atividades cadastradas. Reposicionar o botão "ATUALIZAR X ITENS SELECIONADOS".</t>
  </si>
  <si>
    <t>Foi fácil. Tive dois caminhos para chegar na funcionalidade. De modo exploratório, é possível concluir o cenário.</t>
  </si>
  <si>
    <t>A opção "ATUALIZAR X ITENS SELECIONADOS" não está disponível nesta tela, diferentemente de outras. Ao clicar em um botão relacionado à uma atividade, é possível atualizar o status de várias. Isso é estranho.</t>
  </si>
  <si>
    <t>Bem satisfeita. (ver comentário no último campo)</t>
  </si>
  <si>
    <t>Acredito que foi suficiente. (ver comentário no último campo)</t>
  </si>
  <si>
    <t>Deixar a tela mais consistente com outras tanto na apresentação das opções quanto no feedback.</t>
  </si>
  <si>
    <t>Achei interessante poder avaliar a ferramenta, pois ela colabora no meu trabalho como extensionista. Não gostei de fazer a avaliação em um espaço compartilhado com outras pessoas, pois fiquei com a atenção dividida. Quanto ao tempo, acredito que o fato de ser especialista em IHC fez com que eu ficasse muito atenta aos detalhes. A todo momento, então, precisei "regular meu comportamento" e cuidar para não escrever respostas muito extensas, pois para esta atividade fui chamada como coordenadora de ação de extensão. Então, tentei me colocar nesse papel. Parabéns!</t>
  </si>
  <si>
    <t>Coordenador de Programa ou Projeto de Extensão</t>
  </si>
  <si>
    <t>Engenharia de Software</t>
  </si>
  <si>
    <t>Ciência da Computação -&gt; Engenharia de Sistemas, Engenharia de Software, Sistemas de Informação</t>
  </si>
  <si>
    <t>4 anos</t>
  </si>
  <si>
    <t>Sim, porém o email caiu no SPAM e a mensagem de troca de email inclui um endereço sem um link para o usuário clicar.</t>
  </si>
  <si>
    <t>Penso que o sistema deve seguir o padrão para troca de senha. Está um pouco estranho a opção de troca de senha ficar ao lado dos dados principais, o melhor seria abaixo.</t>
  </si>
  <si>
    <t>Sim, porém como o email caiu no SPAM, me perdi na sequência</t>
  </si>
  <si>
    <t>Colocar a troca de senha abaixo do campo de senha atual</t>
  </si>
  <si>
    <t>Foi fácil, porém não pude visualizar a lista de programas cadastrados. Visualizei o programa apenas na hora de cadastrar o projeto.</t>
  </si>
  <si>
    <t>Gostaria de visualizar os programas em que eu faço parte. Também gostaria de visualizar os projetos associados com determinado programa.</t>
  </si>
  <si>
    <t>Acho que pode melhorar nesta parte</t>
  </si>
  <si>
    <t>Não. Fiquei confuso após cadastrar o programa e também o projeto.</t>
  </si>
  <si>
    <t xml:space="preserve">Visualizar os programas dos outros pode ser interessante para que não se proponha algo semelhante. Como a IA está em tudo hoje, por que não colocar a IA para identificar similaridade entre programas e projetos de extensão? </t>
  </si>
  <si>
    <t xml:space="preserve">Foi fácil visualizar as atividades. Porém, é confuso interagir com o sistema para executar as ações de cada atividade. </t>
  </si>
  <si>
    <t>Falta uns botões de ajuda nas telas de interação com as atividades, algo que nos forneça as regras de negócio. Eu, como sou mais intuitivo e busco aprender pelo uso, não compreendia o motivo de alguns status que apareceram nas atividades. Um help iria esclarecer o cenário.</t>
  </si>
  <si>
    <t>Acho que dá para melhorar a usabilidade tornando as telas menos orientadas à tabelas, então eu gostaria de ver uma segunda opção.</t>
  </si>
  <si>
    <t>Não foi muito intuitivo aqui</t>
  </si>
  <si>
    <t>Um chatbot poderia agregar bastante para as pessoas mais intuitivas também.</t>
  </si>
  <si>
    <t>Não. Só é permitido trocar de pendente para aceito, não podendo recusar. Também acho importante enviar uma mensagem com a justificativa da recusa.</t>
  </si>
  <si>
    <t>A funcionalidade está totalmente oculta no sistema, impossibilitando a execução do cenário</t>
  </si>
  <si>
    <t>Nada satisfeito</t>
  </si>
  <si>
    <t>Penso que algo que viabilize uma melhor colaboração poderia ser alocada aqui</t>
  </si>
  <si>
    <t xml:space="preserve">Já que são operações simples, substituir os popups por flags. </t>
  </si>
  <si>
    <t>Sim, encontrei  facilmente a opção. Mas um item de popup seria interessante.</t>
  </si>
  <si>
    <t>Sim, mas erros no formulário não são notificados ao usuário</t>
  </si>
  <si>
    <t>Foi fácil realizar o cadastro e o popup com as três opções de sequência da atividade facilitou.</t>
  </si>
  <si>
    <t>Não</t>
  </si>
  <si>
    <t>Notificação de erros no preenchimento do formulário e um auto-complete com o http://</t>
  </si>
  <si>
    <t>Não foi muito fácil por desconhecer os estados das inscrições. Tive que solicitar ajuda para compreender.</t>
  </si>
  <si>
    <t>Não, pois aparecem como opção a edição de itens que não poderiam ser mais editados. Ou seja, não está muito intuitiva.</t>
  </si>
  <si>
    <t>Pouco</t>
  </si>
  <si>
    <t xml:space="preserve">Não. Penso  que o software deveria ser orientado ao processo aqui, não apenas oferecer opções para mudar o estado de uma inscrição. </t>
  </si>
  <si>
    <t>Para a mudança de estados no processo de inscrição, uma interface mais ao estilo wizard poderia ser utilizada.</t>
  </si>
  <si>
    <t xml:space="preserve">Não. </t>
  </si>
  <si>
    <t>Segue nos mesmos problemas de falta de intuitividade que foi observada na interface do cenário 7.</t>
  </si>
  <si>
    <t>Acho que seria bom colocarmos atividades cumulativas em vez de editar um valor bruto de horas.</t>
  </si>
  <si>
    <t>Achei bacana o acompanhamento dos desenvolvedores e também o formato do estudo.</t>
  </si>
  <si>
    <t>Ciências Exatas e da Terra</t>
  </si>
  <si>
    <t>8 anos</t>
  </si>
  <si>
    <t>Foi fácil de achar. Na tela de perfil, fiquei em dúvida porque das duas áreas de senha</t>
  </si>
  <si>
    <t>Satisfeita. Minha sugestão está abaixo.</t>
  </si>
  <si>
    <t>Minha sugestão seria para que a edição de senha não ficasse visível ja na tela de perfil</t>
  </si>
  <si>
    <t>Na hora de criar o projeto, pensei que deveria cessar o programa e nele criar o projeto. Como a listagem de programas não apareceu, isso me gerou dúvida.</t>
  </si>
  <si>
    <t>Mesmo problema mencionado na questão anterior.</t>
  </si>
  <si>
    <t>Satisfeita com a criação do programa e insatisfeita na criação do projeto, especialmente porque a instrução mencionava um projeto vinculado a um programa.</t>
  </si>
  <si>
    <t>Talvez se não houvesse o apoio dos desenvolvedores, não teria conseguido criar o projeto.</t>
  </si>
  <si>
    <t>Apresentar a listagem de programas e projetos é bem importante para que o usuário tenha certeza que a ação de criação foi bem sucedida.</t>
  </si>
  <si>
    <t>Foi difícil encontrar em que local estava a opção de revisão.</t>
  </si>
  <si>
    <t>Ao finalizar a revisão, não há botão para voltar a tela de revisões. É necessário fazer todo o caminho novamente. Acredito também, que o coordenador deve ter a opção de suspender ou reativar uma ação, mesmo que a ação tenha anteriormente sido aprovada ou esteja em qualquer das situações (mudança, rejeitada, ...).</t>
  </si>
  <si>
    <t xml:space="preserve">Insatisfeito. Como mencionado acima, foi difícil encontrar a opção de revisão e depois redirecionamento. </t>
  </si>
  <si>
    <t>Modificar o local das revisões e incluir opção de retorno após a revisão</t>
  </si>
  <si>
    <t>Foi difícil encontrar o local para aprovação de novos usuários.</t>
  </si>
  <si>
    <t>A aprovação funcionou corretamente. Já quando recusei o novo usuário, a mensagem na caixa em vermelho não aparece e a ação não é executada, ou seja, os usuários seguem como pendentes.</t>
  </si>
  <si>
    <t>Insatisfeita pelos motivos expressos acima. O que melhoraria a minha satisfação pé expressa nas sugestões.</t>
  </si>
  <si>
    <t>Sim, quando aprovado o novo usuário. Não, no outro caso.</t>
  </si>
  <si>
    <t>O acesso a esta funcionalidade deveria estar em outro local. Poderia ter por exemplo uma opção Minhas Atividades, em que incluísse as revisões e também as validações de novos usuários. É preciso verificar porque a recusa de novos usuários não está sendo realizada no sistema.</t>
  </si>
  <si>
    <t>Sim, porém no final foi difícil de encontrar porque não estava castrando a atividade</t>
  </si>
  <si>
    <t>Parcialmente satisfeito porque, no momento de cadastrar, não funcionou porque havia campos preenchidos errados, mas não foi apresentado feedback.</t>
  </si>
  <si>
    <t>Não, como mencionado acima.</t>
  </si>
  <si>
    <t>Apresentar o feedback que campos precisam fe modificação como o url que deve ter o https. Se os desenvolvedores não estivessem acompanhando, provavelmente não teria conseguido completar a ação.</t>
  </si>
  <si>
    <t>Foi fácil</t>
  </si>
  <si>
    <t>Satisfeita</t>
  </si>
  <si>
    <t>Sem mudança</t>
  </si>
  <si>
    <t xml:space="preserve">Foi fácil de encontrar mas difícil de executar porque iniciei preenchendo o campo horas e depois ao clicar nos botões de presença ou ausência, todos os campos de horas são verificados e devem estar com hora maior igual a 1. </t>
  </si>
  <si>
    <t>A interface está confusa</t>
  </si>
  <si>
    <t>Insatisfeita</t>
  </si>
  <si>
    <t>Sugiro que as horas de todos os participantes seja preenchida com a carga total do evento e que exista a opção para alterar. Talvez as horas possam vir depois de indicada a participação. A tela deve ser refatorada.</t>
  </si>
  <si>
    <t>Nesta fase de maturidade da ferramenta, foi essencial a participação dos desenvolvedores para que eu conseguisse completar as ações. A ferramenta tem muito potencial para facilitar o trabalho dos extensionistas e aproximar a universidade da comunidade. Quero usar a ferramenta! Parabéns aos idealizadores e desenvolvedores.</t>
  </si>
  <si>
    <t>Participante / Ouvinte de Atividade de Extensão, Instrutor (Curso) / Palestrante / Painelista / Voluntário de Atividade de Extensão</t>
  </si>
  <si>
    <t>Proponente/Possível Inscrito</t>
  </si>
  <si>
    <t>Desenvolvedor fullstack</t>
  </si>
  <si>
    <t xml:space="preserve">O cenário foi fácil de executar, mas como era a primeira vez acessando o site, demorei um pouco para achar o botão de "login" que no caso está como um ícone que normalmente se remete a "sair" ou "logoff". </t>
  </si>
  <si>
    <t>Sim, as cores, espaçamento e estrutura estão consistentes.</t>
  </si>
  <si>
    <t>Estou muito satisfeito com esse fluxo.</t>
  </si>
  <si>
    <t>Sim, gostei muito da barra de progresso na parte superior até durante a troca de páginas.</t>
  </si>
  <si>
    <t>Sobre o botão de login, deixar como um botão mesmo com a label Entrar, como o de cadastrar ao invés do ícone.</t>
  </si>
  <si>
    <t>Sim, esse cenário foi fácil de executar.</t>
  </si>
  <si>
    <t>Sim, a interface foi consistente em todo o cenário.</t>
  </si>
  <si>
    <t>Muito satisfeito</t>
  </si>
  <si>
    <t>Sim, inclusive gostei muito do botão de increver-se se destacando com um efeito diferente.</t>
  </si>
  <si>
    <t>Talvez limitar a animação do botão de inscrever-se para uma quantidade limitada de vezes.</t>
  </si>
  <si>
    <t>Foi um pouco difícil de achar o botão de remover. Usuários já experientes entendem que ao clicar em "Aguardando revisão" vai fazer algo, mas outros não.</t>
  </si>
  <si>
    <t xml:space="preserve">Sim, a interface foi consistente em todo o cenário </t>
  </si>
  <si>
    <t>Foi médio. O botão seria o principal ponto de melhoria conforme a sugestão.</t>
  </si>
  <si>
    <t>Sim, o hover do botão deixou mais fácil de saber que era clicável e não só um elemento de decoração.</t>
  </si>
  <si>
    <t>Quando uma inscrição está "Aguardando revisão", seria bom desmembrar o botão desse status. Então ficaria um texto simples do status "Aguardando revisão" com um tooltip do que significa isso e um botão separado para cancelar inscrição.</t>
  </si>
  <si>
    <t>Sim, foi fácil de executar. Só a ultima parte das opções de cadastrar cronograma, enviar para avaliação ou apenas cadastrar me deixou meio confuso.</t>
  </si>
  <si>
    <t>Me sentiria satisfeito.</t>
  </si>
  <si>
    <t>Sim, o sistema forneceu feedback adequado.</t>
  </si>
  <si>
    <t>O campo carga horária efetiva e número total de vagas começam com o valor 0. Quando clicado, precisei apagar o número 0 para escrever o número que queria. Nesse caso, poderia já começar apagado quando o campo for clicado e tiver o valor 0. Neles também consegui digitar letras.</t>
  </si>
  <si>
    <t>Foi fácil de executar.</t>
  </si>
  <si>
    <t>Me sentiria satisfeito</t>
  </si>
  <si>
    <t>Sim, o sistema ofereceu feedback suficiente.</t>
  </si>
  <si>
    <t>Gostei do estilo de confirmação, mas mudaria a mensagem de confirmação para "Toque para confirmar alteração de status" ao invés de uma pergunta.</t>
  </si>
  <si>
    <t>Achei um pouco confuso cada usuário ter um botão de confirmar e excluir, mas com o uso fui percebendo como se usa.</t>
  </si>
  <si>
    <t>Sim, o sistema forneceu feedback suficiente.</t>
  </si>
  <si>
    <t>O campo preencher selecionados com a duração do evento parece que não faz parte do fluxo e só achei ele depois.</t>
  </si>
  <si>
    <t>Participante / Ouvinte de Atividade de Extensão</t>
  </si>
  <si>
    <t>nenhuma</t>
  </si>
  <si>
    <t>Sim, achei tudo bem fácil</t>
  </si>
  <si>
    <t>Foi consistente</t>
  </si>
  <si>
    <t>95%, apenas o botão de login poderia estar um pouco mais destacado.</t>
  </si>
  <si>
    <t xml:space="preserve">Apenas o botão de login poderia estar um pouco mais destacado, o restante parece excelente </t>
  </si>
  <si>
    <t>Muito fácil, sem aspectos difíceis</t>
  </si>
  <si>
    <t>100% satisfeito</t>
  </si>
  <si>
    <t xml:space="preserve">sim, inclusive muito bom o uso de Pop-ups temporários como feedback, reduz em muito os cliques do usuário </t>
  </si>
  <si>
    <t>poderia ter adicionado um link para o perfil do usuário na ao ele inscrever-se em uma atividade, caso ele queira alterar alguma de suas informações (assim como no diz no aviso que aparece), mas é só um detalhe que seria pouco usado</t>
  </si>
  <si>
    <t>Muito fácil</t>
  </si>
  <si>
    <t xml:space="preserve">Sempre consistente </t>
  </si>
  <si>
    <t xml:space="preserve">Nenhuma sugestão </t>
  </si>
  <si>
    <t>Sim, embora tenham ocorrido alguns erros</t>
  </si>
  <si>
    <t>Sim foram consistentes</t>
  </si>
  <si>
    <t>70% satisfeito, ocorreram erros ao inserir uma imagem para o banner e não consigo definir a data de inscrição para menos de 3 horas a frente do tempo atual</t>
  </si>
  <si>
    <t>Possibilitar a criação de atividades sem limite de inscrições para o caso de atividades remotas pelo Youtube por exemplo e a função de "adicionar contatos rápido", ou algo semelhante, para adicionar como contato os dados já cadastrado de quem estiver criando a atividade</t>
  </si>
  <si>
    <t>90% satisfeito, acredito que seria interessante separar as minhas atividades das demais</t>
  </si>
  <si>
    <t>sim</t>
  </si>
  <si>
    <t>Acredito que seria interessante separar as minhas atividades das demais</t>
  </si>
  <si>
    <t>Foram consistentes</t>
  </si>
  <si>
    <t>Apenas detalhe, mas poderia haver um botão para selecionar todas as atividades, e na parte de registrar presença utilizar um termo diferente de "Finalizada", isso pode ficar um pouco confuso, especialmente para o pessoal que está chegando na universidade agora</t>
  </si>
  <si>
    <t>Gostei bastante, os organizadores foram bastante receptivos</t>
  </si>
  <si>
    <t>Instrutor (Curso) / Palestrante / Painelista / Voluntário de Atividade de Extensão</t>
  </si>
  <si>
    <t>Apenas fui estagiária</t>
  </si>
  <si>
    <t>Fácil execução</t>
  </si>
  <si>
    <t>Totalmente Satisfeita</t>
  </si>
  <si>
    <t>Por enquanto nenhuma</t>
  </si>
  <si>
    <t>Interface consistente</t>
  </si>
  <si>
    <t xml:space="preserve">Parcialmente fácil, tive problema no momento do cadastro da atividade, mas quando retirei a url da imagem funcionou perfeitamente. </t>
  </si>
  <si>
    <t>Parcialmente satisfeita</t>
  </si>
  <si>
    <t xml:space="preserve">Parcialmente, pois ele me informou que ocorreu um erro, mas não informou qual o erro. </t>
  </si>
  <si>
    <t>Após eu cadastrar a atividade e ir em visualizar, as horas informadas no cadastro nao sao as mesmas que aparecem na visualização. As horas estão sendo exibidas com 3 horas a menos do que foi cadastrado.
Acho também que poderia ter um identificador de campo obrigatório ao lado da label, por exemplo o asterisco.</t>
  </si>
  <si>
    <t>Totalmente satisfeita</t>
  </si>
  <si>
    <t>Nesse cenário nenhuma sugestão</t>
  </si>
  <si>
    <t xml:space="preserve">Ficou um pouco confuso. De inicio achei que era preenchido a carga horária diária, mas depois percebi que deve-se preencher a carga horária total, ir somando as horas do dia.  </t>
  </si>
  <si>
    <t>Parcialmente satisfeito</t>
  </si>
  <si>
    <t>Não sei se seria válido, mas foi sugerir somar as horas preenchidas. Por exemplo em um dia preencho 4h, no outro dia vou la e coloco mais 4h. E da maneira que está na coluna status vai estar apenas 4h ao invés de 8h. Mas desse jeito que eu sugeri teria que ajustar para poder diminuir a carga horária. Ou na verdade só deixar explicito que deve preencher a soma de todas as carga horárias diárias.</t>
  </si>
  <si>
    <t>Muito interessante</t>
  </si>
  <si>
    <t>Programa de Pós-Graduação em Engenharia de Software</t>
  </si>
  <si>
    <t>4 meses aproximadamente</t>
  </si>
  <si>
    <t>Estágio em Dev Mobile</t>
  </si>
  <si>
    <t>Foi consistente.</t>
  </si>
  <si>
    <t xml:space="preserve">Me sentiria satisfeita pois foi fácil encontrar as minhas configurações. </t>
  </si>
  <si>
    <t xml:space="preserve">Não oferece feedback quando o login está sendo realizado. </t>
  </si>
  <si>
    <t>O que está sendo usado para login não é usado geralmente, pode gerar confusão com o botão de Sair. Só soube o que ele faria quando cliquei, acho que poderiam trocar pelo próprio botão "Login". Poderia fornecer um feedback quando está realizando o login, mesmo que seja rápido. As caixas de informações centrais da página Minha Conta poderiam ser mais afastados.</t>
  </si>
  <si>
    <t>A interface é consistente.</t>
  </si>
  <si>
    <t>Me sentiria satisfeita pois é fácil acessar.</t>
  </si>
  <si>
    <t>Os feedbacks fornecidos foram suficientes.</t>
  </si>
  <si>
    <t xml:space="preserve">O botão de acesso as atividades parece somente um texto, poderia ser trocado por um botão com ícone ou deixar ele igual ao botão de acesso as minhas infos. A cor dos textos em Atividades/Detalhes poderia ser mais clara. </t>
  </si>
  <si>
    <t>Para mim, neste cenário de avaliação sim.</t>
  </si>
  <si>
    <t>Pouco satisfeita, eu não pensaria em clicar no botão de Status para cancelar minha inscrição.</t>
  </si>
  <si>
    <t>O feedback foi suficiente e oportuno.</t>
  </si>
  <si>
    <t>Poderia ser adicionado um botão de Cancelar Inscrição, ele junto ao Status da inscrição não é comum e pode confundir um usuário pouco experiente. Eu posso me inscrever em duas atividades nos mesmos dias e horários, o que não poderia acontecer, pois geralmente existem listas de presença e tarefas a serem feitas durante essas atividades extensionistas.</t>
  </si>
  <si>
    <t>Satisfeita em executar.</t>
  </si>
  <si>
    <t>Não forneceu feedbacks suficientes, além de fornecer pós envio do formulário (descrevi melhor abaixo.)</t>
  </si>
  <si>
    <t>Nas datas, ele aceitou a data de término das inscrições para antes do início das inscrições; aceitou o início e fim da atividade para antes do período das inscrições; aceitou o mês de fevereiro com 30 dias. O feedback de campos obrigatórios poderia estar sempre ao lado dos campos. Levando em consideração que os grids para adicionar as informações são pequenos, eles poderiam estar organizados da mesma forma que a página com os meus dados. O dropdown de Modalidade é muito pequeno. Alguns feedbacks de campos obrigatórios estão em inglês (carga horária, número total de vagas, projeto atrelado à atividade, público alvo, datas e prazos). Ele aceitou número negativo no total de vagas e na carga horária efetiva (eu consigo adicionar valores pelo teclado, não deveria se existe uma caixa própria para inserir valores). Não consegui selecionar nenhuma das três opções para envio de um atividade, mesmo após retirar a URL.</t>
  </si>
  <si>
    <t>Achei confuso, poderia ter os três botões para Aceitar, Recusar ou Lista de Espera na mesma página, evita cliques desnecessários.</t>
  </si>
  <si>
    <t>Sim, foi consistente,</t>
  </si>
  <si>
    <t>Parcialmente, pois não consigo cancelar ações após fazê-las.</t>
  </si>
  <si>
    <t>Eu deveria poder cancelar minhas ações após realizá-las, não consigo cancelar o aceite de uma inscrição. Seria ideal mudar o status e ter um botão de Confirmar para submissão de todo formulário, assim eu ainda poderia alterar os status sem problemas. Poderia também revisar antes de Confirmar a situação de cada estudante.</t>
  </si>
  <si>
    <t>Sim foi fácil.</t>
  </si>
  <si>
    <t>Sim, foi consistente.</t>
  </si>
  <si>
    <t>Parcialmente satisfeito, os botões de check e xis são muito confusos (descrição melhor abaixo.)</t>
  </si>
  <si>
    <t>Sim, forneceu.</t>
  </si>
  <si>
    <t>Eu consigo adicionar horas para um usuário pelo teclado, não precisaria de um botão específico para isso. Achei confusos os botões de check e xis. Se o usuário não participou, eu poderia somente deixar em branco as horas, se ele participou eu preencheria as horas, os botões não são necessários. Não consigo organizar a lista pelo Status. Neste cenário eu pude desfazer ações, como preencher todos com as horas do evento e depois desfazer, achei ótimo.</t>
  </si>
  <si>
    <t>Conseguimos discutir e pontuar problemas que eu não havia identificado anteriormente e até mesmo problemas que descrevi no formulário. Acredito que isso tenha enriquecido o site proposto.</t>
  </si>
  <si>
    <t>Professor</t>
  </si>
  <si>
    <t>Aluno</t>
  </si>
  <si>
    <t>C1P=C1A</t>
  </si>
  <si>
    <t>C2P</t>
  </si>
  <si>
    <t>C2A</t>
  </si>
  <si>
    <t>C3P</t>
  </si>
  <si>
    <t>C3A</t>
  </si>
  <si>
    <t>C4P</t>
  </si>
  <si>
    <t>C5P = C4A</t>
  </si>
  <si>
    <t>Soma</t>
  </si>
  <si>
    <t>C6P = C5A</t>
  </si>
  <si>
    <t>Média</t>
  </si>
  <si>
    <t>C7P = C6A</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</si>
</sst>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b/>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14">
    <xf borderId="0" fillId="0" fontId="0" numFmtId="0" xfId="0" applyAlignment="1" applyFont="1">
      <alignment readingOrder="0" shrinkToFit="0" vertical="bottom" wrapText="0"/>
    </xf>
    <xf borderId="0" fillId="0" fontId="1" numFmtId="0" xfId="0" applyAlignment="1" applyFont="1">
      <alignment shrinkToFit="0" vertical="center" wrapText="1"/>
    </xf>
    <xf borderId="0" fillId="0" fontId="2" numFmtId="0" xfId="0" applyAlignment="1" applyFont="1">
      <alignment horizontal="center" readingOrder="0" shrinkToFit="0" vertical="center" wrapText="1"/>
    </xf>
    <xf borderId="0" fillId="0" fontId="1" numFmtId="0" xfId="0" applyAlignment="1" applyFont="1">
      <alignment shrinkToFit="0" vertical="center" wrapText="1"/>
    </xf>
    <xf borderId="0" fillId="0" fontId="1" numFmtId="0" xfId="0" applyAlignment="1" applyFont="1">
      <alignment readingOrder="0" shrinkToFit="0" vertical="center" wrapText="1"/>
    </xf>
    <xf borderId="0" fillId="0" fontId="1" numFmtId="0" xfId="0" applyAlignment="1" applyFont="1">
      <alignment horizontal="center" readingOrder="0" shrinkToFit="0" vertical="center" wrapText="1"/>
    </xf>
    <xf borderId="0" fillId="0" fontId="1" numFmtId="9" xfId="0" applyAlignment="1" applyFont="1" applyNumberFormat="1">
      <alignment readingOrder="0" shrinkToFit="0" vertical="center" wrapText="1"/>
    </xf>
    <xf borderId="0" fillId="0" fontId="1" numFmtId="0" xfId="0" applyFont="1"/>
    <xf borderId="0" fillId="0" fontId="2" numFmtId="0" xfId="0" applyAlignment="1" applyFont="1">
      <alignment horizontal="right" readingOrder="0"/>
    </xf>
    <xf borderId="0" fillId="0" fontId="2" numFmtId="0" xfId="0" applyAlignment="1" applyFont="1">
      <alignment horizontal="right"/>
    </xf>
    <xf borderId="0" fillId="0" fontId="1" numFmtId="0" xfId="0" applyAlignment="1" applyFont="1">
      <alignment horizontal="right" readingOrder="0"/>
    </xf>
    <xf borderId="0" fillId="0" fontId="1" numFmtId="0" xfId="0" applyAlignment="1" applyFont="1">
      <alignment readingOrder="0"/>
    </xf>
    <xf borderId="0" fillId="0" fontId="1" numFmtId="2" xfId="0" applyFont="1" applyNumberFormat="1"/>
    <xf borderId="0" fillId="0" fontId="1" numFmtId="2" xfId="0" applyAlignment="1" applyFont="1" applyNumberForma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4.88"/>
    <col customWidth="1" min="2" max="2" width="12.13"/>
    <col customWidth="1" min="3" max="3" width="19.75"/>
    <col customWidth="1" min="4" max="4" width="10.63"/>
    <col customWidth="1" min="5" max="6" width="13.75"/>
    <col customWidth="1" min="7" max="7" width="11.75"/>
    <col customWidth="1" min="8" max="42" width="15.5"/>
    <col customWidth="1" min="43" max="82" width="18.88"/>
  </cols>
  <sheetData>
    <row r="1">
      <c r="A1" s="1"/>
      <c r="B1" s="1"/>
      <c r="C1" s="1"/>
      <c r="D1" s="1"/>
      <c r="E1" s="1"/>
      <c r="F1" s="1"/>
      <c r="G1" s="1"/>
      <c r="H1" s="2" t="s">
        <v>0</v>
      </c>
      <c r="M1" s="2" t="s">
        <v>1</v>
      </c>
      <c r="R1" s="2" t="s">
        <v>2</v>
      </c>
      <c r="W1" s="2" t="s">
        <v>3</v>
      </c>
      <c r="AB1" s="2" t="s">
        <v>4</v>
      </c>
      <c r="AG1" s="2" t="s">
        <v>5</v>
      </c>
      <c r="AL1" s="2" t="s">
        <v>6</v>
      </c>
      <c r="AQ1" s="1"/>
      <c r="AR1" s="1"/>
      <c r="AS1" s="2" t="s">
        <v>0</v>
      </c>
      <c r="AX1" s="2" t="s">
        <v>1</v>
      </c>
      <c r="BC1" s="2" t="s">
        <v>2</v>
      </c>
      <c r="BH1" s="2" t="s">
        <v>3</v>
      </c>
      <c r="BM1" s="2" t="s">
        <v>4</v>
      </c>
      <c r="BR1" s="2" t="s">
        <v>5</v>
      </c>
      <c r="BW1" s="1"/>
      <c r="BX1" s="1"/>
      <c r="BY1" s="3"/>
      <c r="BZ1" s="3"/>
      <c r="CA1" s="3"/>
      <c r="CB1" s="3"/>
      <c r="CC1" s="3"/>
      <c r="CD1" s="3"/>
    </row>
    <row r="2">
      <c r="A2" s="1" t="s">
        <v>7</v>
      </c>
      <c r="B2" s="1" t="s">
        <v>8</v>
      </c>
      <c r="C2" s="1" t="s">
        <v>9</v>
      </c>
      <c r="D2" s="1" t="s">
        <v>10</v>
      </c>
      <c r="E2" s="1" t="s">
        <v>11</v>
      </c>
      <c r="F2" s="1" t="s">
        <v>12</v>
      </c>
      <c r="G2" s="1" t="s">
        <v>13</v>
      </c>
      <c r="H2" s="1" t="s">
        <v>14</v>
      </c>
      <c r="I2" s="1" t="s">
        <v>15</v>
      </c>
      <c r="J2" s="1" t="s">
        <v>16</v>
      </c>
      <c r="K2" s="1" t="s">
        <v>17</v>
      </c>
      <c r="L2" s="1" t="s">
        <v>18</v>
      </c>
      <c r="M2" s="1" t="s">
        <v>14</v>
      </c>
      <c r="N2" s="1" t="s">
        <v>15</v>
      </c>
      <c r="O2" s="1" t="s">
        <v>16</v>
      </c>
      <c r="P2" s="1" t="s">
        <v>17</v>
      </c>
      <c r="Q2" s="1" t="s">
        <v>18</v>
      </c>
      <c r="R2" s="1" t="s">
        <v>14</v>
      </c>
      <c r="S2" s="1" t="s">
        <v>15</v>
      </c>
      <c r="T2" s="1" t="s">
        <v>16</v>
      </c>
      <c r="U2" s="1" t="s">
        <v>17</v>
      </c>
      <c r="V2" s="1" t="s">
        <v>18</v>
      </c>
      <c r="W2" s="1" t="s">
        <v>14</v>
      </c>
      <c r="X2" s="1" t="s">
        <v>15</v>
      </c>
      <c r="Y2" s="1" t="s">
        <v>16</v>
      </c>
      <c r="Z2" s="1" t="s">
        <v>17</v>
      </c>
      <c r="AA2" s="1" t="s">
        <v>18</v>
      </c>
      <c r="AB2" s="1" t="s">
        <v>14</v>
      </c>
      <c r="AC2" s="1" t="s">
        <v>15</v>
      </c>
      <c r="AD2" s="1" t="s">
        <v>16</v>
      </c>
      <c r="AE2" s="1" t="s">
        <v>17</v>
      </c>
      <c r="AF2" s="1" t="s">
        <v>18</v>
      </c>
      <c r="AG2" s="1" t="s">
        <v>14</v>
      </c>
      <c r="AH2" s="1" t="s">
        <v>15</v>
      </c>
      <c r="AI2" s="1" t="s">
        <v>16</v>
      </c>
      <c r="AJ2" s="1" t="s">
        <v>17</v>
      </c>
      <c r="AK2" s="1" t="s">
        <v>18</v>
      </c>
      <c r="AL2" s="1" t="s">
        <v>14</v>
      </c>
      <c r="AM2" s="1" t="s">
        <v>15</v>
      </c>
      <c r="AN2" s="1" t="s">
        <v>16</v>
      </c>
      <c r="AO2" s="1" t="s">
        <v>17</v>
      </c>
      <c r="AP2" s="1" t="s">
        <v>18</v>
      </c>
      <c r="AQ2" s="1" t="s">
        <v>19</v>
      </c>
      <c r="AR2" s="1" t="s">
        <v>20</v>
      </c>
      <c r="AS2" s="1" t="s">
        <v>14</v>
      </c>
      <c r="AT2" s="1" t="s">
        <v>15</v>
      </c>
      <c r="AU2" s="1" t="s">
        <v>16</v>
      </c>
      <c r="AV2" s="1" t="s">
        <v>17</v>
      </c>
      <c r="AW2" s="1" t="s">
        <v>18</v>
      </c>
      <c r="AX2" s="1" t="s">
        <v>14</v>
      </c>
      <c r="AY2" s="1" t="s">
        <v>15</v>
      </c>
      <c r="AZ2" s="1" t="s">
        <v>16</v>
      </c>
      <c r="BA2" s="1" t="s">
        <v>17</v>
      </c>
      <c r="BB2" s="1" t="s">
        <v>18</v>
      </c>
      <c r="BC2" s="1" t="s">
        <v>14</v>
      </c>
      <c r="BD2" s="1" t="s">
        <v>15</v>
      </c>
      <c r="BE2" s="1" t="s">
        <v>16</v>
      </c>
      <c r="BF2" s="1" t="s">
        <v>17</v>
      </c>
      <c r="BG2" s="1" t="s">
        <v>18</v>
      </c>
      <c r="BH2" s="1" t="s">
        <v>14</v>
      </c>
      <c r="BI2" s="1" t="s">
        <v>15</v>
      </c>
      <c r="BJ2" s="1" t="s">
        <v>16</v>
      </c>
      <c r="BK2" s="1" t="s">
        <v>17</v>
      </c>
      <c r="BL2" s="1" t="s">
        <v>18</v>
      </c>
      <c r="BM2" s="1" t="s">
        <v>14</v>
      </c>
      <c r="BN2" s="1" t="s">
        <v>15</v>
      </c>
      <c r="BO2" s="1" t="s">
        <v>16</v>
      </c>
      <c r="BP2" s="1" t="s">
        <v>17</v>
      </c>
      <c r="BQ2" s="1" t="s">
        <v>18</v>
      </c>
      <c r="BR2" s="1" t="s">
        <v>14</v>
      </c>
      <c r="BS2" s="1" t="s">
        <v>15</v>
      </c>
      <c r="BT2" s="1" t="s">
        <v>16</v>
      </c>
      <c r="BU2" s="1" t="s">
        <v>17</v>
      </c>
      <c r="BV2" s="1" t="s">
        <v>18</v>
      </c>
      <c r="BW2" s="1" t="s">
        <v>21</v>
      </c>
      <c r="BX2" s="1" t="s">
        <v>22</v>
      </c>
      <c r="BY2" s="3"/>
      <c r="BZ2" s="3"/>
      <c r="CA2" s="3"/>
      <c r="CB2" s="3"/>
      <c r="CC2" s="3"/>
      <c r="CD2" s="3"/>
    </row>
    <row r="3" ht="75.75" customHeight="1">
      <c r="A3" s="4" t="s">
        <v>23</v>
      </c>
      <c r="B3" s="4" t="s">
        <v>23</v>
      </c>
      <c r="C3" s="4" t="s">
        <v>24</v>
      </c>
      <c r="D3" s="4" t="s">
        <v>25</v>
      </c>
      <c r="E3" s="4" t="s">
        <v>26</v>
      </c>
      <c r="F3" s="4" t="s">
        <v>27</v>
      </c>
      <c r="G3" s="4" t="s">
        <v>28</v>
      </c>
      <c r="H3" s="4" t="s">
        <v>29</v>
      </c>
      <c r="I3" s="4" t="s">
        <v>30</v>
      </c>
      <c r="J3" s="4" t="s">
        <v>31</v>
      </c>
      <c r="K3" s="4" t="s">
        <v>23</v>
      </c>
      <c r="L3" s="4" t="s">
        <v>32</v>
      </c>
      <c r="M3" s="4" t="s">
        <v>33</v>
      </c>
      <c r="N3" s="4" t="s">
        <v>23</v>
      </c>
      <c r="O3" s="4" t="s">
        <v>34</v>
      </c>
      <c r="P3" s="4" t="s">
        <v>35</v>
      </c>
      <c r="Q3" s="4" t="s">
        <v>36</v>
      </c>
      <c r="R3" s="4" t="s">
        <v>37</v>
      </c>
      <c r="S3" s="4" t="s">
        <v>23</v>
      </c>
      <c r="T3" s="4" t="s">
        <v>38</v>
      </c>
      <c r="U3" s="4" t="s">
        <v>23</v>
      </c>
      <c r="V3" s="4" t="s">
        <v>39</v>
      </c>
      <c r="W3" s="4" t="s">
        <v>40</v>
      </c>
      <c r="X3" s="4" t="s">
        <v>35</v>
      </c>
      <c r="Y3" s="4" t="s">
        <v>41</v>
      </c>
      <c r="Z3" s="4" t="s">
        <v>35</v>
      </c>
      <c r="AA3" s="4" t="s">
        <v>42</v>
      </c>
      <c r="AB3" s="4" t="s">
        <v>43</v>
      </c>
      <c r="AC3" s="4" t="s">
        <v>23</v>
      </c>
      <c r="AD3" s="4" t="s">
        <v>44</v>
      </c>
      <c r="AE3" s="4" t="s">
        <v>23</v>
      </c>
      <c r="AF3" s="4" t="s">
        <v>45</v>
      </c>
      <c r="AG3" s="4" t="s">
        <v>46</v>
      </c>
      <c r="AH3" s="4" t="s">
        <v>23</v>
      </c>
      <c r="AI3" s="4" t="s">
        <v>34</v>
      </c>
      <c r="AJ3" s="4" t="s">
        <v>47</v>
      </c>
      <c r="AK3" s="4" t="s">
        <v>48</v>
      </c>
      <c r="AL3" s="4" t="s">
        <v>23</v>
      </c>
      <c r="AM3" s="4" t="s">
        <v>49</v>
      </c>
      <c r="AN3" s="4" t="s">
        <v>34</v>
      </c>
      <c r="AO3" s="4" t="s">
        <v>35</v>
      </c>
      <c r="AP3" s="4" t="s">
        <v>50</v>
      </c>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5">
        <v>4.0</v>
      </c>
      <c r="BX3" s="4" t="s">
        <v>51</v>
      </c>
      <c r="BY3" s="3"/>
      <c r="BZ3" s="3"/>
      <c r="CA3" s="3"/>
      <c r="CB3" s="3"/>
      <c r="CC3" s="3"/>
      <c r="CD3" s="3"/>
    </row>
    <row r="4" ht="75.75" customHeight="1">
      <c r="A4" s="4" t="s">
        <v>23</v>
      </c>
      <c r="B4" s="4" t="s">
        <v>23</v>
      </c>
      <c r="C4" s="4" t="s">
        <v>52</v>
      </c>
      <c r="D4" s="4" t="s">
        <v>53</v>
      </c>
      <c r="E4" s="4" t="s">
        <v>26</v>
      </c>
      <c r="F4" s="4" t="s">
        <v>54</v>
      </c>
      <c r="G4" s="4">
        <v>25.0</v>
      </c>
      <c r="H4" s="4" t="s">
        <v>55</v>
      </c>
      <c r="I4" s="4" t="s">
        <v>56</v>
      </c>
      <c r="J4" s="4" t="s">
        <v>57</v>
      </c>
      <c r="K4" s="4" t="s">
        <v>35</v>
      </c>
      <c r="L4" s="4" t="s">
        <v>58</v>
      </c>
      <c r="M4" s="4" t="s">
        <v>59</v>
      </c>
      <c r="N4" s="4" t="s">
        <v>60</v>
      </c>
      <c r="O4" s="4" t="s">
        <v>61</v>
      </c>
      <c r="P4" s="4" t="s">
        <v>62</v>
      </c>
      <c r="Q4" s="4" t="s">
        <v>63</v>
      </c>
      <c r="R4" s="4" t="s">
        <v>64</v>
      </c>
      <c r="S4" s="4" t="s">
        <v>65</v>
      </c>
      <c r="T4" s="4" t="s">
        <v>66</v>
      </c>
      <c r="U4" s="4" t="s">
        <v>67</v>
      </c>
      <c r="V4" s="4" t="s">
        <v>68</v>
      </c>
      <c r="W4" s="4" t="s">
        <v>69</v>
      </c>
      <c r="X4" s="4" t="s">
        <v>70</v>
      </c>
      <c r="Y4" s="4" t="s">
        <v>71</v>
      </c>
      <c r="Z4" s="4" t="s">
        <v>35</v>
      </c>
      <c r="AA4" s="4" t="s">
        <v>72</v>
      </c>
      <c r="AB4" s="4" t="s">
        <v>73</v>
      </c>
      <c r="AC4" s="4" t="s">
        <v>74</v>
      </c>
      <c r="AD4" s="4" t="s">
        <v>75</v>
      </c>
      <c r="AE4" s="4" t="s">
        <v>76</v>
      </c>
      <c r="AF4" s="4" t="s">
        <v>77</v>
      </c>
      <c r="AG4" s="4" t="s">
        <v>78</v>
      </c>
      <c r="AH4" s="4" t="s">
        <v>79</v>
      </c>
      <c r="AI4" s="4" t="s">
        <v>80</v>
      </c>
      <c r="AJ4" s="4" t="s">
        <v>81</v>
      </c>
      <c r="AK4" s="4" t="s">
        <v>82</v>
      </c>
      <c r="AL4" s="4" t="s">
        <v>83</v>
      </c>
      <c r="AM4" s="4" t="s">
        <v>84</v>
      </c>
      <c r="AN4" s="4" t="s">
        <v>85</v>
      </c>
      <c r="AO4" s="4" t="s">
        <v>86</v>
      </c>
      <c r="AP4" s="4" t="s">
        <v>87</v>
      </c>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5">
        <v>3.0</v>
      </c>
      <c r="BX4" s="4" t="s">
        <v>88</v>
      </c>
      <c r="BY4" s="3"/>
      <c r="BZ4" s="3"/>
      <c r="CA4" s="3"/>
      <c r="CB4" s="3"/>
      <c r="CC4" s="3"/>
      <c r="CD4" s="3"/>
    </row>
    <row r="5" ht="75.75" customHeight="1">
      <c r="A5" s="4" t="s">
        <v>23</v>
      </c>
      <c r="B5" s="4" t="s">
        <v>23</v>
      </c>
      <c r="C5" s="4" t="s">
        <v>89</v>
      </c>
      <c r="D5" s="4" t="s">
        <v>90</v>
      </c>
      <c r="E5" s="4" t="s">
        <v>26</v>
      </c>
      <c r="F5" s="4" t="s">
        <v>91</v>
      </c>
      <c r="G5" s="4" t="s">
        <v>92</v>
      </c>
      <c r="H5" s="4" t="s">
        <v>93</v>
      </c>
      <c r="I5" s="4" t="s">
        <v>23</v>
      </c>
      <c r="J5" s="4" t="s">
        <v>94</v>
      </c>
      <c r="K5" s="4" t="s">
        <v>95</v>
      </c>
      <c r="L5" s="4" t="s">
        <v>96</v>
      </c>
      <c r="M5" s="4" t="s">
        <v>97</v>
      </c>
      <c r="N5" s="4" t="s">
        <v>98</v>
      </c>
      <c r="O5" s="4" t="s">
        <v>99</v>
      </c>
      <c r="P5" s="4" t="s">
        <v>100</v>
      </c>
      <c r="Q5" s="4" t="s">
        <v>101</v>
      </c>
      <c r="R5" s="4" t="s">
        <v>102</v>
      </c>
      <c r="S5" s="4" t="s">
        <v>103</v>
      </c>
      <c r="T5" s="4" t="s">
        <v>104</v>
      </c>
      <c r="U5" s="4" t="s">
        <v>105</v>
      </c>
      <c r="V5" s="4" t="s">
        <v>106</v>
      </c>
      <c r="W5" s="4" t="s">
        <v>107</v>
      </c>
      <c r="X5" s="4" t="s">
        <v>108</v>
      </c>
      <c r="Y5" s="4" t="s">
        <v>109</v>
      </c>
      <c r="Z5" s="4" t="s">
        <v>110</v>
      </c>
      <c r="AA5" s="4" t="s">
        <v>111</v>
      </c>
      <c r="AB5" s="4" t="s">
        <v>112</v>
      </c>
      <c r="AC5" s="4" t="s">
        <v>113</v>
      </c>
      <c r="AD5" s="4" t="s">
        <v>114</v>
      </c>
      <c r="AE5" s="4" t="s">
        <v>115</v>
      </c>
      <c r="AF5" s="4" t="s">
        <v>116</v>
      </c>
      <c r="AG5" s="4" t="s">
        <v>117</v>
      </c>
      <c r="AH5" s="4" t="s">
        <v>118</v>
      </c>
      <c r="AI5" s="4" t="s">
        <v>119</v>
      </c>
      <c r="AJ5" s="4" t="s">
        <v>120</v>
      </c>
      <c r="AK5" s="4" t="s">
        <v>121</v>
      </c>
      <c r="AL5" s="4" t="s">
        <v>122</v>
      </c>
      <c r="AM5" s="4" t="s">
        <v>123</v>
      </c>
      <c r="AN5" s="4" t="s">
        <v>119</v>
      </c>
      <c r="AO5" s="4" t="s">
        <v>115</v>
      </c>
      <c r="AP5" s="4" t="s">
        <v>124</v>
      </c>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5">
        <v>7.0</v>
      </c>
      <c r="BX5" s="4" t="s">
        <v>125</v>
      </c>
      <c r="BY5" s="3"/>
      <c r="BZ5" s="3"/>
      <c r="CA5" s="3"/>
      <c r="CB5" s="3"/>
      <c r="CC5" s="3"/>
      <c r="CD5" s="3"/>
    </row>
    <row r="6" ht="75.75" customHeight="1">
      <c r="A6" s="4" t="s">
        <v>23</v>
      </c>
      <c r="B6" s="4" t="s">
        <v>23</v>
      </c>
      <c r="C6" s="4" t="s">
        <v>52</v>
      </c>
      <c r="D6" s="4" t="s">
        <v>53</v>
      </c>
      <c r="E6" s="4" t="s">
        <v>26</v>
      </c>
      <c r="F6" s="4" t="s">
        <v>126</v>
      </c>
      <c r="G6" s="4" t="s">
        <v>127</v>
      </c>
      <c r="H6" s="4" t="s">
        <v>128</v>
      </c>
      <c r="I6" s="4" t="s">
        <v>23</v>
      </c>
      <c r="J6" s="4" t="s">
        <v>129</v>
      </c>
      <c r="K6" s="4" t="s">
        <v>23</v>
      </c>
      <c r="L6" s="4" t="s">
        <v>130</v>
      </c>
      <c r="M6" s="4" t="s">
        <v>131</v>
      </c>
      <c r="N6" s="4" t="s">
        <v>132</v>
      </c>
      <c r="O6" s="4" t="s">
        <v>133</v>
      </c>
      <c r="P6" s="4" t="s">
        <v>134</v>
      </c>
      <c r="Q6" s="4" t="s">
        <v>135</v>
      </c>
      <c r="R6" s="4" t="s">
        <v>136</v>
      </c>
      <c r="S6" s="4" t="s">
        <v>137</v>
      </c>
      <c r="T6" s="4" t="s">
        <v>138</v>
      </c>
      <c r="U6" s="4" t="s">
        <v>23</v>
      </c>
      <c r="V6" s="4" t="s">
        <v>139</v>
      </c>
      <c r="W6" s="4" t="s">
        <v>140</v>
      </c>
      <c r="X6" s="4" t="s">
        <v>141</v>
      </c>
      <c r="Y6" s="4" t="s">
        <v>142</v>
      </c>
      <c r="Z6" s="4" t="s">
        <v>143</v>
      </c>
      <c r="AA6" s="4" t="s">
        <v>144</v>
      </c>
      <c r="AB6" s="4" t="s">
        <v>145</v>
      </c>
      <c r="AC6" s="4" t="s">
        <v>35</v>
      </c>
      <c r="AD6" s="4" t="s">
        <v>146</v>
      </c>
      <c r="AE6" s="4" t="s">
        <v>147</v>
      </c>
      <c r="AF6" s="4" t="s">
        <v>148</v>
      </c>
      <c r="AG6" s="4" t="s">
        <v>149</v>
      </c>
      <c r="AH6" s="4" t="s">
        <v>23</v>
      </c>
      <c r="AI6" s="4" t="s">
        <v>150</v>
      </c>
      <c r="AJ6" s="4" t="s">
        <v>23</v>
      </c>
      <c r="AK6" s="4" t="s">
        <v>151</v>
      </c>
      <c r="AL6" s="4" t="s">
        <v>152</v>
      </c>
      <c r="AM6" s="4" t="s">
        <v>153</v>
      </c>
      <c r="AN6" s="4" t="s">
        <v>154</v>
      </c>
      <c r="AO6" s="4" t="s">
        <v>115</v>
      </c>
      <c r="AP6" s="4" t="s">
        <v>155</v>
      </c>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5">
        <v>3.0</v>
      </c>
      <c r="BX6" s="4" t="s">
        <v>156</v>
      </c>
      <c r="BY6" s="3"/>
      <c r="BZ6" s="3"/>
      <c r="CA6" s="3"/>
      <c r="CB6" s="3"/>
      <c r="CC6" s="3"/>
      <c r="CD6" s="3"/>
    </row>
    <row r="7" ht="75.75" customHeight="1">
      <c r="A7" s="4" t="s">
        <v>23</v>
      </c>
      <c r="B7" s="4" t="s">
        <v>23</v>
      </c>
      <c r="C7" s="4" t="s">
        <v>157</v>
      </c>
      <c r="D7" s="4" t="s">
        <v>90</v>
      </c>
      <c r="E7" s="4" t="s">
        <v>158</v>
      </c>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4" t="s">
        <v>92</v>
      </c>
      <c r="AR7" s="4" t="s">
        <v>159</v>
      </c>
      <c r="AS7" s="4" t="s">
        <v>160</v>
      </c>
      <c r="AT7" s="4" t="s">
        <v>161</v>
      </c>
      <c r="AU7" s="4" t="s">
        <v>162</v>
      </c>
      <c r="AV7" s="4" t="s">
        <v>163</v>
      </c>
      <c r="AW7" s="4" t="s">
        <v>164</v>
      </c>
      <c r="AX7" s="4" t="s">
        <v>165</v>
      </c>
      <c r="AY7" s="4" t="s">
        <v>166</v>
      </c>
      <c r="AZ7" s="4" t="s">
        <v>167</v>
      </c>
      <c r="BA7" s="4" t="s">
        <v>168</v>
      </c>
      <c r="BB7" s="4" t="s">
        <v>169</v>
      </c>
      <c r="BC7" s="4" t="s">
        <v>170</v>
      </c>
      <c r="BD7" s="4" t="s">
        <v>171</v>
      </c>
      <c r="BE7" s="4" t="s">
        <v>172</v>
      </c>
      <c r="BF7" s="4" t="s">
        <v>173</v>
      </c>
      <c r="BG7" s="4" t="s">
        <v>174</v>
      </c>
      <c r="BH7" s="4" t="s">
        <v>175</v>
      </c>
      <c r="BI7" s="4" t="s">
        <v>166</v>
      </c>
      <c r="BJ7" s="4" t="s">
        <v>176</v>
      </c>
      <c r="BK7" s="4" t="s">
        <v>177</v>
      </c>
      <c r="BL7" s="4" t="s">
        <v>178</v>
      </c>
      <c r="BM7" s="4" t="s">
        <v>179</v>
      </c>
      <c r="BN7" s="4" t="s">
        <v>166</v>
      </c>
      <c r="BO7" s="4" t="s">
        <v>180</v>
      </c>
      <c r="BP7" s="4" t="s">
        <v>181</v>
      </c>
      <c r="BQ7" s="4" t="s">
        <v>182</v>
      </c>
      <c r="BR7" s="4" t="s">
        <v>183</v>
      </c>
      <c r="BS7" s="4" t="s">
        <v>166</v>
      </c>
      <c r="BT7" s="4" t="s">
        <v>176</v>
      </c>
      <c r="BU7" s="4" t="s">
        <v>184</v>
      </c>
      <c r="BV7" s="4" t="s">
        <v>185</v>
      </c>
      <c r="BW7" s="5">
        <v>4.0</v>
      </c>
      <c r="BX7" s="3"/>
      <c r="BY7" s="3"/>
      <c r="BZ7" s="3"/>
      <c r="CA7" s="3"/>
      <c r="CB7" s="3"/>
      <c r="CC7" s="3"/>
      <c r="CD7" s="3"/>
    </row>
    <row r="8" ht="75.75" customHeight="1">
      <c r="A8" s="4" t="s">
        <v>23</v>
      </c>
      <c r="B8" s="4" t="s">
        <v>23</v>
      </c>
      <c r="C8" s="4" t="s">
        <v>186</v>
      </c>
      <c r="D8" s="4" t="s">
        <v>90</v>
      </c>
      <c r="E8" s="4" t="s">
        <v>158</v>
      </c>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4">
        <v>0.0</v>
      </c>
      <c r="AR8" s="4" t="s">
        <v>187</v>
      </c>
      <c r="AS8" s="4" t="s">
        <v>188</v>
      </c>
      <c r="AT8" s="4" t="s">
        <v>189</v>
      </c>
      <c r="AU8" s="4" t="s">
        <v>190</v>
      </c>
      <c r="AV8" s="4" t="s">
        <v>23</v>
      </c>
      <c r="AW8" s="4" t="s">
        <v>191</v>
      </c>
      <c r="AX8" s="4" t="s">
        <v>192</v>
      </c>
      <c r="AY8" s="4" t="s">
        <v>23</v>
      </c>
      <c r="AZ8" s="4" t="s">
        <v>193</v>
      </c>
      <c r="BA8" s="4" t="s">
        <v>194</v>
      </c>
      <c r="BB8" s="4" t="s">
        <v>195</v>
      </c>
      <c r="BC8" s="4" t="s">
        <v>196</v>
      </c>
      <c r="BD8" s="4" t="s">
        <v>197</v>
      </c>
      <c r="BE8" s="6">
        <v>1.0</v>
      </c>
      <c r="BF8" s="4" t="s">
        <v>23</v>
      </c>
      <c r="BG8" s="4" t="s">
        <v>198</v>
      </c>
      <c r="BH8" s="4" t="s">
        <v>199</v>
      </c>
      <c r="BI8" s="4" t="s">
        <v>200</v>
      </c>
      <c r="BJ8" s="4" t="s">
        <v>201</v>
      </c>
      <c r="BK8" s="4" t="s">
        <v>23</v>
      </c>
      <c r="BL8" s="4" t="s">
        <v>202</v>
      </c>
      <c r="BM8" s="4" t="s">
        <v>43</v>
      </c>
      <c r="BN8" s="4" t="s">
        <v>23</v>
      </c>
      <c r="BO8" s="4" t="s">
        <v>203</v>
      </c>
      <c r="BP8" s="4" t="s">
        <v>204</v>
      </c>
      <c r="BQ8" s="4" t="s">
        <v>205</v>
      </c>
      <c r="BR8" s="4" t="s">
        <v>23</v>
      </c>
      <c r="BS8" s="4" t="s">
        <v>206</v>
      </c>
      <c r="BT8" s="6">
        <v>1.0</v>
      </c>
      <c r="BU8" s="4" t="s">
        <v>23</v>
      </c>
      <c r="BV8" s="4" t="s">
        <v>207</v>
      </c>
      <c r="BW8" s="5">
        <v>4.0</v>
      </c>
      <c r="BX8" s="4" t="s">
        <v>208</v>
      </c>
      <c r="BY8" s="3"/>
      <c r="BZ8" s="3"/>
      <c r="CA8" s="3"/>
      <c r="CB8" s="3"/>
      <c r="CC8" s="3"/>
      <c r="CD8" s="3"/>
    </row>
    <row r="9" ht="75.75" customHeight="1">
      <c r="A9" s="4" t="s">
        <v>23</v>
      </c>
      <c r="B9" s="4" t="s">
        <v>23</v>
      </c>
      <c r="C9" s="4" t="s">
        <v>209</v>
      </c>
      <c r="D9" s="4" t="s">
        <v>90</v>
      </c>
      <c r="E9" s="4" t="s">
        <v>158</v>
      </c>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4" t="s">
        <v>210</v>
      </c>
      <c r="AR9" s="4" t="s">
        <v>210</v>
      </c>
      <c r="AS9" s="4" t="s">
        <v>211</v>
      </c>
      <c r="AT9" s="4" t="s">
        <v>23</v>
      </c>
      <c r="AU9" s="4" t="s">
        <v>212</v>
      </c>
      <c r="AV9" s="4" t="s">
        <v>23</v>
      </c>
      <c r="AW9" s="4" t="s">
        <v>213</v>
      </c>
      <c r="AX9" s="4" t="s">
        <v>211</v>
      </c>
      <c r="AY9" s="4" t="s">
        <v>214</v>
      </c>
      <c r="AZ9" s="4" t="s">
        <v>212</v>
      </c>
      <c r="BA9" s="4" t="s">
        <v>23</v>
      </c>
      <c r="BB9" s="4" t="s">
        <v>213</v>
      </c>
      <c r="BC9" s="4" t="s">
        <v>211</v>
      </c>
      <c r="BD9" s="4" t="s">
        <v>214</v>
      </c>
      <c r="BE9" s="4" t="s">
        <v>212</v>
      </c>
      <c r="BF9" s="4" t="s">
        <v>23</v>
      </c>
      <c r="BG9" s="4" t="s">
        <v>213</v>
      </c>
      <c r="BH9" s="4" t="s">
        <v>215</v>
      </c>
      <c r="BI9" s="4" t="s">
        <v>214</v>
      </c>
      <c r="BJ9" s="4" t="s">
        <v>216</v>
      </c>
      <c r="BK9" s="4" t="s">
        <v>217</v>
      </c>
      <c r="BL9" s="4" t="s">
        <v>218</v>
      </c>
      <c r="BM9" s="4" t="s">
        <v>211</v>
      </c>
      <c r="BN9" s="4" t="s">
        <v>214</v>
      </c>
      <c r="BO9" s="4" t="s">
        <v>219</v>
      </c>
      <c r="BP9" s="4" t="s">
        <v>23</v>
      </c>
      <c r="BQ9" s="4" t="s">
        <v>220</v>
      </c>
      <c r="BR9" s="4" t="s">
        <v>221</v>
      </c>
      <c r="BS9" s="4" t="s">
        <v>189</v>
      </c>
      <c r="BT9" s="4" t="s">
        <v>222</v>
      </c>
      <c r="BU9" s="4" t="s">
        <v>23</v>
      </c>
      <c r="BV9" s="4" t="s">
        <v>223</v>
      </c>
      <c r="BW9" s="5">
        <v>4.0</v>
      </c>
      <c r="BX9" s="4" t="s">
        <v>224</v>
      </c>
      <c r="BY9" s="3"/>
      <c r="BZ9" s="3"/>
      <c r="CA9" s="3"/>
      <c r="CB9" s="3"/>
      <c r="CC9" s="3"/>
      <c r="CD9" s="3"/>
    </row>
    <row r="10" ht="75.75" customHeight="1">
      <c r="A10" s="4" t="s">
        <v>23</v>
      </c>
      <c r="B10" s="4" t="s">
        <v>23</v>
      </c>
      <c r="C10" s="4" t="s">
        <v>186</v>
      </c>
      <c r="D10" s="4" t="s">
        <v>225</v>
      </c>
      <c r="E10" s="4" t="s">
        <v>158</v>
      </c>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4" t="s">
        <v>226</v>
      </c>
      <c r="AR10" s="4" t="s">
        <v>227</v>
      </c>
      <c r="AS10" s="4" t="s">
        <v>179</v>
      </c>
      <c r="AT10" s="4" t="s">
        <v>228</v>
      </c>
      <c r="AU10" s="4" t="s">
        <v>229</v>
      </c>
      <c r="AV10" s="4" t="s">
        <v>230</v>
      </c>
      <c r="AW10" s="4" t="s">
        <v>231</v>
      </c>
      <c r="AX10" s="4" t="s">
        <v>179</v>
      </c>
      <c r="AY10" s="4" t="s">
        <v>232</v>
      </c>
      <c r="AZ10" s="4" t="s">
        <v>233</v>
      </c>
      <c r="BA10" s="4" t="s">
        <v>234</v>
      </c>
      <c r="BB10" s="4" t="s">
        <v>235</v>
      </c>
      <c r="BC10" s="4" t="s">
        <v>236</v>
      </c>
      <c r="BD10" s="4" t="s">
        <v>228</v>
      </c>
      <c r="BE10" s="4" t="s">
        <v>237</v>
      </c>
      <c r="BF10" s="4" t="s">
        <v>238</v>
      </c>
      <c r="BG10" s="4" t="s">
        <v>239</v>
      </c>
      <c r="BH10" s="4" t="s">
        <v>179</v>
      </c>
      <c r="BI10" s="4" t="s">
        <v>228</v>
      </c>
      <c r="BJ10" s="4" t="s">
        <v>240</v>
      </c>
      <c r="BK10" s="4" t="s">
        <v>241</v>
      </c>
      <c r="BL10" s="4" t="s">
        <v>242</v>
      </c>
      <c r="BM10" s="4" t="s">
        <v>243</v>
      </c>
      <c r="BN10" s="4" t="s">
        <v>244</v>
      </c>
      <c r="BO10" s="4" t="s">
        <v>245</v>
      </c>
      <c r="BP10" s="4" t="s">
        <v>35</v>
      </c>
      <c r="BQ10" s="4" t="s">
        <v>246</v>
      </c>
      <c r="BR10" s="4" t="s">
        <v>247</v>
      </c>
      <c r="BS10" s="4" t="s">
        <v>248</v>
      </c>
      <c r="BT10" s="4" t="s">
        <v>249</v>
      </c>
      <c r="BU10" s="4" t="s">
        <v>250</v>
      </c>
      <c r="BV10" s="4" t="s">
        <v>251</v>
      </c>
      <c r="BW10" s="5">
        <v>5.0</v>
      </c>
      <c r="BX10" s="4" t="s">
        <v>252</v>
      </c>
      <c r="BY10" s="3"/>
      <c r="BZ10" s="3"/>
      <c r="CA10" s="3"/>
      <c r="CB10" s="3"/>
      <c r="CC10" s="3"/>
      <c r="CD10" s="3"/>
    </row>
    <row r="11">
      <c r="A11" s="3"/>
      <c r="B11" s="3"/>
      <c r="C11" s="3"/>
      <c r="D11" s="3"/>
      <c r="E11" s="3"/>
      <c r="F11" s="3"/>
      <c r="G11" s="3"/>
      <c r="H11" s="7">
        <f t="shared" ref="H11:AP11" si="1">IF(H3&lt;&gt;"", LEN(TRIM(H3))-LEN(SUBSTITUTE(H3," ",""))+1, 0)</f>
        <v>17</v>
      </c>
      <c r="I11" s="7">
        <f t="shared" si="1"/>
        <v>25</v>
      </c>
      <c r="J11" s="7">
        <f t="shared" si="1"/>
        <v>3</v>
      </c>
      <c r="K11" s="7">
        <f t="shared" si="1"/>
        <v>1</v>
      </c>
      <c r="L11" s="7">
        <f t="shared" si="1"/>
        <v>1</v>
      </c>
      <c r="M11" s="7">
        <f t="shared" si="1"/>
        <v>14</v>
      </c>
      <c r="N11" s="7">
        <f t="shared" si="1"/>
        <v>1</v>
      </c>
      <c r="O11" s="7">
        <f t="shared" si="1"/>
        <v>1</v>
      </c>
      <c r="P11" s="7">
        <f t="shared" si="1"/>
        <v>1</v>
      </c>
      <c r="Q11" s="7">
        <f t="shared" si="1"/>
        <v>12</v>
      </c>
      <c r="R11" s="7">
        <f t="shared" si="1"/>
        <v>4</v>
      </c>
      <c r="S11" s="7">
        <f t="shared" si="1"/>
        <v>1</v>
      </c>
      <c r="T11" s="7">
        <f t="shared" si="1"/>
        <v>2</v>
      </c>
      <c r="U11" s="7">
        <f t="shared" si="1"/>
        <v>1</v>
      </c>
      <c r="V11" s="7">
        <f t="shared" si="1"/>
        <v>2</v>
      </c>
      <c r="W11" s="7">
        <f t="shared" si="1"/>
        <v>14</v>
      </c>
      <c r="X11" s="7">
        <f t="shared" si="1"/>
        <v>1</v>
      </c>
      <c r="Y11" s="7">
        <f t="shared" si="1"/>
        <v>21</v>
      </c>
      <c r="Z11" s="7">
        <f t="shared" si="1"/>
        <v>1</v>
      </c>
      <c r="AA11" s="7">
        <f t="shared" si="1"/>
        <v>35</v>
      </c>
      <c r="AB11" s="7">
        <f t="shared" si="1"/>
        <v>1</v>
      </c>
      <c r="AC11" s="7">
        <f t="shared" si="1"/>
        <v>1</v>
      </c>
      <c r="AD11" s="7">
        <f t="shared" si="1"/>
        <v>2</v>
      </c>
      <c r="AE11" s="7">
        <f t="shared" si="1"/>
        <v>1</v>
      </c>
      <c r="AF11" s="7">
        <f t="shared" si="1"/>
        <v>37</v>
      </c>
      <c r="AG11" s="7">
        <f t="shared" si="1"/>
        <v>1</v>
      </c>
      <c r="AH11" s="7">
        <f t="shared" si="1"/>
        <v>1</v>
      </c>
      <c r="AI11" s="7">
        <f t="shared" si="1"/>
        <v>1</v>
      </c>
      <c r="AJ11" s="7">
        <f t="shared" si="1"/>
        <v>11</v>
      </c>
      <c r="AK11" s="7">
        <f t="shared" si="1"/>
        <v>22</v>
      </c>
      <c r="AL11" s="7">
        <f t="shared" si="1"/>
        <v>1</v>
      </c>
      <c r="AM11" s="7">
        <f t="shared" si="1"/>
        <v>17</v>
      </c>
      <c r="AN11" s="7">
        <f t="shared" si="1"/>
        <v>1</v>
      </c>
      <c r="AO11" s="7">
        <f t="shared" si="1"/>
        <v>1</v>
      </c>
      <c r="AP11" s="7">
        <f t="shared" si="1"/>
        <v>39</v>
      </c>
      <c r="AQ11" s="3"/>
      <c r="AR11" s="3"/>
      <c r="AS11" s="3">
        <f t="shared" ref="AS11:BV11" si="2">IF(AS7&lt;&gt;"", LEN(TRIM(AS7))-LEN(SUBSTITUTE(AS7," ",""))+1, 0)</f>
        <v>39</v>
      </c>
      <c r="AT11" s="3">
        <f t="shared" si="2"/>
        <v>8</v>
      </c>
      <c r="AU11" s="3">
        <f t="shared" si="2"/>
        <v>6</v>
      </c>
      <c r="AV11" s="3">
        <f t="shared" si="2"/>
        <v>16</v>
      </c>
      <c r="AW11" s="3">
        <f t="shared" si="2"/>
        <v>22</v>
      </c>
      <c r="AX11" s="3">
        <f t="shared" si="2"/>
        <v>7</v>
      </c>
      <c r="AY11" s="3">
        <f t="shared" si="2"/>
        <v>9</v>
      </c>
      <c r="AZ11" s="3">
        <f t="shared" si="2"/>
        <v>2</v>
      </c>
      <c r="BA11" s="3">
        <f t="shared" si="2"/>
        <v>14</v>
      </c>
      <c r="BB11" s="3">
        <f t="shared" si="2"/>
        <v>14</v>
      </c>
      <c r="BC11" s="3">
        <f t="shared" si="2"/>
        <v>26</v>
      </c>
      <c r="BD11" s="3">
        <f t="shared" si="2"/>
        <v>9</v>
      </c>
      <c r="BE11" s="3">
        <f t="shared" si="2"/>
        <v>13</v>
      </c>
      <c r="BF11" s="3">
        <f t="shared" si="2"/>
        <v>20</v>
      </c>
      <c r="BG11" s="3">
        <f t="shared" si="2"/>
        <v>36</v>
      </c>
      <c r="BH11" s="3">
        <f t="shared" si="2"/>
        <v>24</v>
      </c>
      <c r="BI11" s="3">
        <f t="shared" si="2"/>
        <v>9</v>
      </c>
      <c r="BJ11" s="3">
        <f t="shared" si="2"/>
        <v>3</v>
      </c>
      <c r="BK11" s="3">
        <f t="shared" si="2"/>
        <v>6</v>
      </c>
      <c r="BL11" s="3">
        <f t="shared" si="2"/>
        <v>49</v>
      </c>
      <c r="BM11" s="3">
        <f t="shared" si="2"/>
        <v>4</v>
      </c>
      <c r="BN11" s="3">
        <f t="shared" si="2"/>
        <v>9</v>
      </c>
      <c r="BO11" s="3">
        <f t="shared" si="2"/>
        <v>3</v>
      </c>
      <c r="BP11" s="3">
        <f t="shared" si="2"/>
        <v>6</v>
      </c>
      <c r="BQ11" s="3">
        <f t="shared" si="2"/>
        <v>23</v>
      </c>
      <c r="BR11" s="3">
        <f t="shared" si="2"/>
        <v>22</v>
      </c>
      <c r="BS11" s="3">
        <f t="shared" si="2"/>
        <v>9</v>
      </c>
      <c r="BT11" s="3">
        <f t="shared" si="2"/>
        <v>3</v>
      </c>
      <c r="BU11" s="3">
        <f t="shared" si="2"/>
        <v>6</v>
      </c>
      <c r="BV11" s="3">
        <f t="shared" si="2"/>
        <v>21</v>
      </c>
      <c r="BW11" s="3"/>
      <c r="BX11" s="3"/>
      <c r="BY11" s="3"/>
      <c r="BZ11" s="3"/>
      <c r="CA11" s="3"/>
      <c r="CB11" s="3"/>
      <c r="CC11" s="3"/>
      <c r="CD11" s="3"/>
    </row>
    <row r="12">
      <c r="A12" s="3"/>
      <c r="B12" s="3"/>
      <c r="C12" s="3"/>
      <c r="D12" s="3"/>
      <c r="E12" s="3"/>
      <c r="F12" s="3"/>
      <c r="G12" s="3"/>
      <c r="H12" s="7">
        <f t="shared" ref="H12:AP12" si="3">IF(H4&lt;&gt;"", LEN(TRIM(H4))-LEN(SUBSTITUTE(H4," ",""))+1, 0)</f>
        <v>2</v>
      </c>
      <c r="I12" s="7">
        <f t="shared" si="3"/>
        <v>12</v>
      </c>
      <c r="J12" s="7">
        <f t="shared" si="3"/>
        <v>1</v>
      </c>
      <c r="K12" s="7">
        <f t="shared" si="3"/>
        <v>1</v>
      </c>
      <c r="L12" s="7">
        <f t="shared" si="3"/>
        <v>35</v>
      </c>
      <c r="M12" s="7">
        <f t="shared" si="3"/>
        <v>12</v>
      </c>
      <c r="N12" s="7">
        <f t="shared" si="3"/>
        <v>51</v>
      </c>
      <c r="O12" s="7">
        <f t="shared" si="3"/>
        <v>2</v>
      </c>
      <c r="P12" s="7">
        <f t="shared" si="3"/>
        <v>56</v>
      </c>
      <c r="Q12" s="7">
        <f t="shared" si="3"/>
        <v>17</v>
      </c>
      <c r="R12" s="7">
        <f t="shared" si="3"/>
        <v>13</v>
      </c>
      <c r="S12" s="7">
        <f t="shared" si="3"/>
        <v>9</v>
      </c>
      <c r="T12" s="7">
        <f t="shared" si="3"/>
        <v>18</v>
      </c>
      <c r="U12" s="7">
        <f t="shared" si="3"/>
        <v>14</v>
      </c>
      <c r="V12" s="7">
        <f t="shared" si="3"/>
        <v>33</v>
      </c>
      <c r="W12" s="7">
        <f t="shared" si="3"/>
        <v>20</v>
      </c>
      <c r="X12" s="7">
        <f t="shared" si="3"/>
        <v>20</v>
      </c>
      <c r="Y12" s="7">
        <f t="shared" si="3"/>
        <v>13</v>
      </c>
      <c r="Z12" s="7">
        <f t="shared" si="3"/>
        <v>1</v>
      </c>
      <c r="AA12" s="7">
        <f t="shared" si="3"/>
        <v>4</v>
      </c>
      <c r="AB12" s="7">
        <f t="shared" si="3"/>
        <v>14</v>
      </c>
      <c r="AC12" s="7">
        <f t="shared" si="3"/>
        <v>115</v>
      </c>
      <c r="AD12" s="7">
        <f t="shared" si="3"/>
        <v>64</v>
      </c>
      <c r="AE12" s="7">
        <f t="shared" si="3"/>
        <v>36</v>
      </c>
      <c r="AF12" s="7">
        <f t="shared" si="3"/>
        <v>2</v>
      </c>
      <c r="AG12" s="7">
        <f t="shared" si="3"/>
        <v>16</v>
      </c>
      <c r="AH12" s="7">
        <f t="shared" si="3"/>
        <v>30</v>
      </c>
      <c r="AI12" s="7">
        <f t="shared" si="3"/>
        <v>8</v>
      </c>
      <c r="AJ12" s="7">
        <f t="shared" si="3"/>
        <v>9</v>
      </c>
      <c r="AK12" s="7">
        <f t="shared" si="3"/>
        <v>43</v>
      </c>
      <c r="AL12" s="7">
        <f t="shared" si="3"/>
        <v>17</v>
      </c>
      <c r="AM12" s="7">
        <f t="shared" si="3"/>
        <v>33</v>
      </c>
      <c r="AN12" s="7">
        <f t="shared" si="3"/>
        <v>7</v>
      </c>
      <c r="AO12" s="7">
        <f t="shared" si="3"/>
        <v>9</v>
      </c>
      <c r="AP12" s="7">
        <f t="shared" si="3"/>
        <v>15</v>
      </c>
      <c r="AQ12" s="3"/>
      <c r="AR12" s="3"/>
      <c r="AS12" s="3">
        <f t="shared" ref="AS12:BV12" si="4">IF(AS8&lt;&gt;"", LEN(TRIM(AS8))-LEN(SUBSTITUTE(AS8," ",""))+1, 0)</f>
        <v>5</v>
      </c>
      <c r="AT12" s="3">
        <f t="shared" si="4"/>
        <v>2</v>
      </c>
      <c r="AU12" s="3">
        <f t="shared" si="4"/>
        <v>12</v>
      </c>
      <c r="AV12" s="3">
        <f t="shared" si="4"/>
        <v>1</v>
      </c>
      <c r="AW12" s="3">
        <f t="shared" si="4"/>
        <v>15</v>
      </c>
      <c r="AX12" s="3">
        <f t="shared" si="4"/>
        <v>5</v>
      </c>
      <c r="AY12" s="3">
        <f t="shared" si="4"/>
        <v>1</v>
      </c>
      <c r="AZ12" s="3">
        <f t="shared" si="4"/>
        <v>2</v>
      </c>
      <c r="BA12" s="3">
        <f t="shared" si="4"/>
        <v>18</v>
      </c>
      <c r="BB12" s="3">
        <f t="shared" si="4"/>
        <v>42</v>
      </c>
      <c r="BC12" s="3">
        <f t="shared" si="4"/>
        <v>2</v>
      </c>
      <c r="BD12" s="3">
        <f t="shared" si="4"/>
        <v>2</v>
      </c>
      <c r="BE12" s="3">
        <f t="shared" si="4"/>
        <v>1</v>
      </c>
      <c r="BF12" s="3">
        <f t="shared" si="4"/>
        <v>1</v>
      </c>
      <c r="BG12" s="3">
        <f t="shared" si="4"/>
        <v>2</v>
      </c>
      <c r="BH12" s="3">
        <f t="shared" si="4"/>
        <v>6</v>
      </c>
      <c r="BI12" s="3">
        <f t="shared" si="4"/>
        <v>3</v>
      </c>
      <c r="BJ12" s="3">
        <f t="shared" si="4"/>
        <v>29</v>
      </c>
      <c r="BK12" s="3">
        <f t="shared" si="4"/>
        <v>1</v>
      </c>
      <c r="BL12" s="3">
        <f t="shared" si="4"/>
        <v>43</v>
      </c>
      <c r="BM12" s="3">
        <f t="shared" si="4"/>
        <v>1</v>
      </c>
      <c r="BN12" s="3">
        <f t="shared" si="4"/>
        <v>1</v>
      </c>
      <c r="BO12" s="3">
        <f t="shared" si="4"/>
        <v>12</v>
      </c>
      <c r="BP12" s="3">
        <f t="shared" si="4"/>
        <v>1</v>
      </c>
      <c r="BQ12" s="3">
        <f t="shared" si="4"/>
        <v>10</v>
      </c>
      <c r="BR12" s="3">
        <f t="shared" si="4"/>
        <v>1</v>
      </c>
      <c r="BS12" s="3">
        <f t="shared" si="4"/>
        <v>2</v>
      </c>
      <c r="BT12" s="3">
        <f t="shared" si="4"/>
        <v>1</v>
      </c>
      <c r="BU12" s="3">
        <f t="shared" si="4"/>
        <v>1</v>
      </c>
      <c r="BV12" s="3">
        <f t="shared" si="4"/>
        <v>40</v>
      </c>
      <c r="BW12" s="3"/>
      <c r="BX12" s="3"/>
      <c r="BY12" s="3"/>
      <c r="BZ12" s="3"/>
      <c r="CA12" s="3"/>
      <c r="CB12" s="3"/>
      <c r="CC12" s="3"/>
      <c r="CD12" s="3"/>
    </row>
    <row r="13">
      <c r="A13" s="3"/>
      <c r="B13" s="3"/>
      <c r="C13" s="3"/>
      <c r="D13" s="3"/>
      <c r="E13" s="3"/>
      <c r="F13" s="3"/>
      <c r="G13" s="3"/>
      <c r="H13" s="7">
        <f t="shared" ref="H13:AP13" si="5">IF(H5&lt;&gt;"", LEN(TRIM(H5))-LEN(SUBSTITUTE(H5," ",""))+1, 0)</f>
        <v>24</v>
      </c>
      <c r="I13" s="7">
        <f t="shared" si="5"/>
        <v>1</v>
      </c>
      <c r="J13" s="7">
        <f t="shared" si="5"/>
        <v>32</v>
      </c>
      <c r="K13" s="7">
        <f t="shared" si="5"/>
        <v>12</v>
      </c>
      <c r="L13" s="7">
        <f t="shared" si="5"/>
        <v>11</v>
      </c>
      <c r="M13" s="7">
        <f t="shared" si="5"/>
        <v>21</v>
      </c>
      <c r="N13" s="7">
        <f t="shared" si="5"/>
        <v>20</v>
      </c>
      <c r="O13" s="7">
        <f t="shared" si="5"/>
        <v>6</v>
      </c>
      <c r="P13" s="7">
        <f t="shared" si="5"/>
        <v>11</v>
      </c>
      <c r="Q13" s="7">
        <f t="shared" si="5"/>
        <v>37</v>
      </c>
      <c r="R13" s="7">
        <f t="shared" si="5"/>
        <v>19</v>
      </c>
      <c r="S13" s="7">
        <f t="shared" si="5"/>
        <v>47</v>
      </c>
      <c r="T13" s="7">
        <f t="shared" si="5"/>
        <v>22</v>
      </c>
      <c r="U13" s="7">
        <f t="shared" si="5"/>
        <v>5</v>
      </c>
      <c r="V13" s="7">
        <f t="shared" si="5"/>
        <v>11</v>
      </c>
      <c r="W13" s="7">
        <f t="shared" si="5"/>
        <v>23</v>
      </c>
      <c r="X13" s="7">
        <f t="shared" si="5"/>
        <v>12</v>
      </c>
      <c r="Y13" s="7">
        <f t="shared" si="5"/>
        <v>2</v>
      </c>
      <c r="Z13" s="7">
        <f t="shared" si="5"/>
        <v>12</v>
      </c>
      <c r="AA13" s="7">
        <f t="shared" si="5"/>
        <v>10</v>
      </c>
      <c r="AB13" s="7">
        <f t="shared" si="5"/>
        <v>12</v>
      </c>
      <c r="AC13" s="7">
        <f t="shared" si="5"/>
        <v>10</v>
      </c>
      <c r="AD13" s="7">
        <f t="shared" si="5"/>
        <v>17</v>
      </c>
      <c r="AE13" s="7">
        <f t="shared" si="5"/>
        <v>1</v>
      </c>
      <c r="AF13" s="7">
        <f t="shared" si="5"/>
        <v>13</v>
      </c>
      <c r="AG13" s="7">
        <f t="shared" si="5"/>
        <v>16</v>
      </c>
      <c r="AH13" s="7">
        <f t="shared" si="5"/>
        <v>21</v>
      </c>
      <c r="AI13" s="7">
        <f t="shared" si="5"/>
        <v>1</v>
      </c>
      <c r="AJ13" s="7">
        <f t="shared" si="5"/>
        <v>22</v>
      </c>
      <c r="AK13" s="7">
        <f t="shared" si="5"/>
        <v>18</v>
      </c>
      <c r="AL13" s="7">
        <f t="shared" si="5"/>
        <v>1</v>
      </c>
      <c r="AM13" s="7">
        <f t="shared" si="5"/>
        <v>16</v>
      </c>
      <c r="AN13" s="7">
        <f t="shared" si="5"/>
        <v>1</v>
      </c>
      <c r="AO13" s="7">
        <f t="shared" si="5"/>
        <v>1</v>
      </c>
      <c r="AP13" s="7">
        <f t="shared" si="5"/>
        <v>16</v>
      </c>
      <c r="AQ13" s="3"/>
      <c r="AR13" s="3"/>
      <c r="AS13" s="3">
        <f t="shared" ref="AS13:BV13" si="6">IF(AS9&lt;&gt;"", LEN(TRIM(AS9))-LEN(SUBSTITUTE(AS9," ",""))+1, 0)</f>
        <v>2</v>
      </c>
      <c r="AT13" s="3">
        <f t="shared" si="6"/>
        <v>1</v>
      </c>
      <c r="AU13" s="3">
        <f t="shared" si="6"/>
        <v>2</v>
      </c>
      <c r="AV13" s="3">
        <f t="shared" si="6"/>
        <v>1</v>
      </c>
      <c r="AW13" s="3">
        <f t="shared" si="6"/>
        <v>3</v>
      </c>
      <c r="AX13" s="3">
        <f t="shared" si="6"/>
        <v>2</v>
      </c>
      <c r="AY13" s="3">
        <f t="shared" si="6"/>
        <v>2</v>
      </c>
      <c r="AZ13" s="3">
        <f t="shared" si="6"/>
        <v>2</v>
      </c>
      <c r="BA13" s="3">
        <f t="shared" si="6"/>
        <v>1</v>
      </c>
      <c r="BB13" s="3">
        <f t="shared" si="6"/>
        <v>3</v>
      </c>
      <c r="BC13" s="3">
        <f t="shared" si="6"/>
        <v>2</v>
      </c>
      <c r="BD13" s="3">
        <f t="shared" si="6"/>
        <v>2</v>
      </c>
      <c r="BE13" s="3">
        <f t="shared" si="6"/>
        <v>2</v>
      </c>
      <c r="BF13" s="3">
        <f t="shared" si="6"/>
        <v>1</v>
      </c>
      <c r="BG13" s="3">
        <f t="shared" si="6"/>
        <v>3</v>
      </c>
      <c r="BH13" s="3">
        <f t="shared" si="6"/>
        <v>19</v>
      </c>
      <c r="BI13" s="3">
        <f t="shared" si="6"/>
        <v>2</v>
      </c>
      <c r="BJ13" s="3">
        <f t="shared" si="6"/>
        <v>2</v>
      </c>
      <c r="BK13" s="3">
        <f t="shared" si="6"/>
        <v>15</v>
      </c>
      <c r="BL13" s="3">
        <f t="shared" si="6"/>
        <v>53</v>
      </c>
      <c r="BM13" s="3">
        <f t="shared" si="6"/>
        <v>2</v>
      </c>
      <c r="BN13" s="3">
        <f t="shared" si="6"/>
        <v>2</v>
      </c>
      <c r="BO13" s="3">
        <f t="shared" si="6"/>
        <v>2</v>
      </c>
      <c r="BP13" s="3">
        <f t="shared" si="6"/>
        <v>1</v>
      </c>
      <c r="BQ13" s="3">
        <f t="shared" si="6"/>
        <v>4</v>
      </c>
      <c r="BR13" s="3">
        <f t="shared" si="6"/>
        <v>30</v>
      </c>
      <c r="BS13" s="3">
        <f t="shared" si="6"/>
        <v>2</v>
      </c>
      <c r="BT13" s="3">
        <f t="shared" si="6"/>
        <v>2</v>
      </c>
      <c r="BU13" s="3">
        <f t="shared" si="6"/>
        <v>1</v>
      </c>
      <c r="BV13" s="3">
        <f t="shared" si="6"/>
        <v>76</v>
      </c>
      <c r="BW13" s="3"/>
      <c r="BX13" s="3"/>
      <c r="BY13" s="3"/>
      <c r="BZ13" s="3"/>
      <c r="CA13" s="3"/>
      <c r="CB13" s="3"/>
      <c r="CC13" s="3"/>
      <c r="CD13" s="3"/>
    </row>
    <row r="14">
      <c r="A14" s="3"/>
      <c r="B14" s="3"/>
      <c r="C14" s="3"/>
      <c r="D14" s="3"/>
      <c r="E14" s="3"/>
      <c r="F14" s="3"/>
      <c r="G14" s="3"/>
      <c r="H14" s="7">
        <f t="shared" ref="H14:AP14" si="7">IF(H6&lt;&gt;"", LEN(TRIM(H6))-LEN(SUBSTITUTE(H6," ",""))+1, 0)</f>
        <v>17</v>
      </c>
      <c r="I14" s="7">
        <f t="shared" si="7"/>
        <v>1</v>
      </c>
      <c r="J14" s="7">
        <f t="shared" si="7"/>
        <v>5</v>
      </c>
      <c r="K14" s="7">
        <f t="shared" si="7"/>
        <v>1</v>
      </c>
      <c r="L14" s="7">
        <f t="shared" si="7"/>
        <v>17</v>
      </c>
      <c r="M14" s="7">
        <f t="shared" si="7"/>
        <v>28</v>
      </c>
      <c r="N14" s="7">
        <f t="shared" si="7"/>
        <v>6</v>
      </c>
      <c r="O14" s="7">
        <f t="shared" si="7"/>
        <v>23</v>
      </c>
      <c r="P14" s="7">
        <f t="shared" si="7"/>
        <v>14</v>
      </c>
      <c r="Q14" s="7">
        <f t="shared" si="7"/>
        <v>24</v>
      </c>
      <c r="R14" s="7">
        <f t="shared" si="7"/>
        <v>11</v>
      </c>
      <c r="S14" s="7">
        <f t="shared" si="7"/>
        <v>52</v>
      </c>
      <c r="T14" s="7">
        <f t="shared" si="7"/>
        <v>14</v>
      </c>
      <c r="U14" s="7">
        <f t="shared" si="7"/>
        <v>1</v>
      </c>
      <c r="V14" s="7">
        <f t="shared" si="7"/>
        <v>13</v>
      </c>
      <c r="W14" s="7">
        <f t="shared" si="7"/>
        <v>10</v>
      </c>
      <c r="X14" s="7">
        <f t="shared" si="7"/>
        <v>31</v>
      </c>
      <c r="Y14" s="7">
        <f t="shared" si="7"/>
        <v>15</v>
      </c>
      <c r="Z14" s="7">
        <f t="shared" si="7"/>
        <v>10</v>
      </c>
      <c r="AA14" s="7">
        <f t="shared" si="7"/>
        <v>45</v>
      </c>
      <c r="AB14" s="7">
        <f t="shared" si="7"/>
        <v>14</v>
      </c>
      <c r="AC14" s="7">
        <f t="shared" si="7"/>
        <v>1</v>
      </c>
      <c r="AD14" s="7">
        <f t="shared" si="7"/>
        <v>19</v>
      </c>
      <c r="AE14" s="7">
        <f t="shared" si="7"/>
        <v>4</v>
      </c>
      <c r="AF14" s="7">
        <f t="shared" si="7"/>
        <v>29</v>
      </c>
      <c r="AG14" s="7">
        <f t="shared" si="7"/>
        <v>2</v>
      </c>
      <c r="AH14" s="7">
        <f t="shared" si="7"/>
        <v>1</v>
      </c>
      <c r="AI14" s="7">
        <f t="shared" si="7"/>
        <v>1</v>
      </c>
      <c r="AJ14" s="7">
        <f t="shared" si="7"/>
        <v>1</v>
      </c>
      <c r="AK14" s="7">
        <f t="shared" si="7"/>
        <v>2</v>
      </c>
      <c r="AL14" s="7">
        <f t="shared" si="7"/>
        <v>40</v>
      </c>
      <c r="AM14" s="7">
        <f t="shared" si="7"/>
        <v>4</v>
      </c>
      <c r="AN14" s="7">
        <f t="shared" si="7"/>
        <v>1</v>
      </c>
      <c r="AO14" s="7">
        <f t="shared" si="7"/>
        <v>1</v>
      </c>
      <c r="AP14" s="7">
        <f t="shared" si="7"/>
        <v>38</v>
      </c>
      <c r="AQ14" s="3"/>
      <c r="AR14" s="3"/>
      <c r="AS14" s="3">
        <f t="shared" ref="AS14:BV14" si="8">IF(AS10&lt;&gt;"", LEN(TRIM(AS10))-LEN(SUBSTITUTE(AS10," ",""))+1, 0)</f>
        <v>4</v>
      </c>
      <c r="AT14" s="3">
        <f t="shared" si="8"/>
        <v>2</v>
      </c>
      <c r="AU14" s="3">
        <f t="shared" si="8"/>
        <v>10</v>
      </c>
      <c r="AV14" s="3">
        <f t="shared" si="8"/>
        <v>9</v>
      </c>
      <c r="AW14" s="3">
        <f t="shared" si="8"/>
        <v>61</v>
      </c>
      <c r="AX14" s="3">
        <f t="shared" si="8"/>
        <v>4</v>
      </c>
      <c r="AY14" s="3">
        <f t="shared" si="8"/>
        <v>4</v>
      </c>
      <c r="AZ14" s="3">
        <f t="shared" si="8"/>
        <v>7</v>
      </c>
      <c r="BA14" s="3">
        <f t="shared" si="8"/>
        <v>5</v>
      </c>
      <c r="BB14" s="3">
        <f t="shared" si="8"/>
        <v>39</v>
      </c>
      <c r="BC14" s="3">
        <f t="shared" si="8"/>
        <v>7</v>
      </c>
      <c r="BD14" s="3">
        <f t="shared" si="8"/>
        <v>2</v>
      </c>
      <c r="BE14" s="3">
        <f t="shared" si="8"/>
        <v>15</v>
      </c>
      <c r="BF14" s="3">
        <f t="shared" si="8"/>
        <v>6</v>
      </c>
      <c r="BG14" s="3">
        <f t="shared" si="8"/>
        <v>56</v>
      </c>
      <c r="BH14" s="3">
        <f t="shared" si="8"/>
        <v>4</v>
      </c>
      <c r="BI14" s="3">
        <f t="shared" si="8"/>
        <v>2</v>
      </c>
      <c r="BJ14" s="3">
        <f t="shared" si="8"/>
        <v>3</v>
      </c>
      <c r="BK14" s="3">
        <f t="shared" si="8"/>
        <v>14</v>
      </c>
      <c r="BL14" s="3">
        <f t="shared" si="8"/>
        <v>151</v>
      </c>
      <c r="BM14" s="3">
        <f t="shared" si="8"/>
        <v>20</v>
      </c>
      <c r="BN14" s="3">
        <f t="shared" si="8"/>
        <v>3</v>
      </c>
      <c r="BO14" s="3">
        <f t="shared" si="8"/>
        <v>8</v>
      </c>
      <c r="BP14" s="3">
        <f t="shared" si="8"/>
        <v>1</v>
      </c>
      <c r="BQ14" s="3">
        <f t="shared" si="8"/>
        <v>52</v>
      </c>
      <c r="BR14" s="3">
        <f t="shared" si="8"/>
        <v>3</v>
      </c>
      <c r="BS14" s="3">
        <f t="shared" si="8"/>
        <v>3</v>
      </c>
      <c r="BT14" s="3">
        <f t="shared" si="8"/>
        <v>14</v>
      </c>
      <c r="BU14" s="3">
        <f t="shared" si="8"/>
        <v>2</v>
      </c>
      <c r="BV14" s="3">
        <f t="shared" si="8"/>
        <v>76</v>
      </c>
      <c r="BW14" s="3"/>
      <c r="BX14" s="3"/>
      <c r="BY14" s="3"/>
      <c r="BZ14" s="3"/>
      <c r="CA14" s="3"/>
      <c r="CB14" s="3"/>
      <c r="CC14" s="3"/>
      <c r="CD14" s="3"/>
    </row>
    <row r="15">
      <c r="A15" s="3"/>
      <c r="B15" s="3"/>
      <c r="C15" s="3"/>
      <c r="D15" s="3"/>
      <c r="E15" s="3"/>
      <c r="F15" s="3"/>
      <c r="G15" s="3"/>
      <c r="H15" s="8" t="s">
        <v>253</v>
      </c>
      <c r="I15" s="9"/>
      <c r="J15" s="8" t="s">
        <v>254</v>
      </c>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row>
    <row r="16">
      <c r="A16" s="3"/>
      <c r="B16" s="3"/>
      <c r="C16" s="3"/>
      <c r="D16" s="3"/>
      <c r="E16" s="3"/>
      <c r="F16" s="3"/>
      <c r="G16" s="3"/>
      <c r="H16" s="10" t="s">
        <v>0</v>
      </c>
      <c r="I16" s="7">
        <f>SUM(H$11:L$14)</f>
        <v>219</v>
      </c>
      <c r="J16" s="10" t="s">
        <v>0</v>
      </c>
      <c r="K16" s="3">
        <f>SUM(AS$11:AW$14)</f>
        <v>221</v>
      </c>
      <c r="L16" s="3">
        <f>SUM(I16,K16)</f>
        <v>440</v>
      </c>
      <c r="M16" s="4" t="s">
        <v>255</v>
      </c>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row>
    <row r="17">
      <c r="A17" s="3"/>
      <c r="B17" s="3"/>
      <c r="C17" s="3"/>
      <c r="D17" s="3"/>
      <c r="E17" s="3"/>
      <c r="F17" s="3"/>
      <c r="G17" s="3"/>
      <c r="H17" s="10" t="s">
        <v>1</v>
      </c>
      <c r="I17" s="3">
        <f>SUM(M$11:Q$14)</f>
        <v>357</v>
      </c>
      <c r="J17" s="10" t="s">
        <v>1</v>
      </c>
      <c r="K17" s="3">
        <f>SUM(AX$11:BB$14)</f>
        <v>183</v>
      </c>
      <c r="L17" s="3">
        <f>I17</f>
        <v>357</v>
      </c>
      <c r="M17" s="4" t="s">
        <v>256</v>
      </c>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row>
    <row r="18">
      <c r="A18" s="3"/>
      <c r="B18" s="3"/>
      <c r="C18" s="3"/>
      <c r="D18" s="3"/>
      <c r="E18" s="3"/>
      <c r="F18" s="3"/>
      <c r="G18" s="3"/>
      <c r="H18" s="10" t="s">
        <v>2</v>
      </c>
      <c r="I18" s="7">
        <f>SUM(R$11:V$14)</f>
        <v>292</v>
      </c>
      <c r="J18" s="10" t="s">
        <v>2</v>
      </c>
      <c r="K18" s="3">
        <f>SUM(BC$11:BG$14)</f>
        <v>208</v>
      </c>
      <c r="L18" s="3">
        <f>K17</f>
        <v>183</v>
      </c>
      <c r="M18" s="4" t="s">
        <v>257</v>
      </c>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row>
    <row r="19">
      <c r="A19" s="3"/>
      <c r="B19" s="3"/>
      <c r="C19" s="3"/>
      <c r="D19" s="3"/>
      <c r="E19" s="3"/>
      <c r="F19" s="3"/>
      <c r="G19" s="3"/>
      <c r="H19" s="10" t="s">
        <v>3</v>
      </c>
      <c r="I19" s="3">
        <f>SUM(W$11:AA$14)</f>
        <v>300</v>
      </c>
      <c r="J19" s="10" t="s">
        <v>3</v>
      </c>
      <c r="K19" s="3">
        <f>SUM(BH$11:BL$14)</f>
        <v>438</v>
      </c>
      <c r="L19" s="7">
        <f>I18</f>
        <v>292</v>
      </c>
      <c r="M19" s="4" t="s">
        <v>258</v>
      </c>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row>
    <row r="20">
      <c r="A20" s="3"/>
      <c r="B20" s="3"/>
      <c r="C20" s="3"/>
      <c r="D20" s="3"/>
      <c r="E20" s="3"/>
      <c r="F20" s="3"/>
      <c r="G20" s="3"/>
      <c r="H20" s="10" t="s">
        <v>4</v>
      </c>
      <c r="I20" s="7">
        <f>SUM(AB$11:AF$14)</f>
        <v>393</v>
      </c>
      <c r="J20" s="10" t="s">
        <v>4</v>
      </c>
      <c r="K20" s="3">
        <f>SUM(BM$11:BQ$14)</f>
        <v>165</v>
      </c>
      <c r="L20" s="7">
        <f>K18</f>
        <v>208</v>
      </c>
      <c r="M20" s="4" t="s">
        <v>259</v>
      </c>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row>
    <row r="21">
      <c r="A21" s="3"/>
      <c r="B21" s="3"/>
      <c r="C21" s="3"/>
      <c r="D21" s="3"/>
      <c r="E21" s="3"/>
      <c r="F21" s="3"/>
      <c r="G21" s="3"/>
      <c r="H21" s="10" t="s">
        <v>5</v>
      </c>
      <c r="I21" s="3">
        <f>SUM(AG$11:AK$14)</f>
        <v>227</v>
      </c>
      <c r="J21" s="10" t="s">
        <v>5</v>
      </c>
      <c r="K21" s="3">
        <f>SUM(BR$11:BV$14)</f>
        <v>315</v>
      </c>
      <c r="L21" s="7">
        <f>I19</f>
        <v>300</v>
      </c>
      <c r="M21" s="11" t="s">
        <v>260</v>
      </c>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row>
    <row r="22">
      <c r="A22" s="3"/>
      <c r="B22" s="3"/>
      <c r="C22" s="3"/>
      <c r="D22" s="3"/>
      <c r="E22" s="3"/>
      <c r="F22" s="3"/>
      <c r="G22" s="3"/>
      <c r="H22" s="10" t="s">
        <v>6</v>
      </c>
      <c r="I22" s="7">
        <f>SUM(AL$11:AP$14)</f>
        <v>259</v>
      </c>
      <c r="J22" s="3"/>
      <c r="K22" s="3"/>
      <c r="L22" s="3">
        <f t="shared" ref="L22:L24" si="9">SUM(K19,I20)</f>
        <v>831</v>
      </c>
      <c r="M22" s="4" t="s">
        <v>261</v>
      </c>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row>
    <row r="23">
      <c r="A23" s="3"/>
      <c r="B23" s="3"/>
      <c r="C23" s="3"/>
      <c r="D23" s="3"/>
      <c r="E23" s="3"/>
      <c r="F23" s="3"/>
      <c r="G23" s="3"/>
      <c r="H23" s="10" t="s">
        <v>262</v>
      </c>
      <c r="I23" s="7">
        <f>SUM(H$11:AP$14)</f>
        <v>2047</v>
      </c>
      <c r="J23" s="3">
        <f>I23+K23</f>
        <v>3577</v>
      </c>
      <c r="K23" s="3">
        <f>SUM(AS$11:BV$14)</f>
        <v>1530</v>
      </c>
      <c r="L23" s="3">
        <f t="shared" si="9"/>
        <v>392</v>
      </c>
      <c r="M23" s="4" t="s">
        <v>263</v>
      </c>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row>
    <row r="24">
      <c r="A24" s="3"/>
      <c r="B24" s="3"/>
      <c r="C24" s="3"/>
      <c r="D24" s="3"/>
      <c r="E24" s="3"/>
      <c r="F24" s="3"/>
      <c r="G24" s="3"/>
      <c r="H24" s="10" t="s">
        <v>264</v>
      </c>
      <c r="I24" s="12">
        <f>AVERAGE(I16:I22)</f>
        <v>292.4285714</v>
      </c>
      <c r="J24" s="13">
        <f>AVERAGE(I16:I22,K16:K21)</f>
        <v>275.1538462</v>
      </c>
      <c r="K24" s="12">
        <f>AVERAGE(K16:K21)</f>
        <v>255</v>
      </c>
      <c r="L24" s="3">
        <f t="shared" si="9"/>
        <v>574</v>
      </c>
      <c r="M24" s="4" t="s">
        <v>265</v>
      </c>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row>
    <row r="25">
      <c r="A25" s="3"/>
      <c r="B25" s="3"/>
      <c r="C25" s="3"/>
      <c r="D25" s="3"/>
      <c r="E25" s="3"/>
      <c r="F25" s="3"/>
      <c r="G25" s="3"/>
      <c r="H25" s="3"/>
      <c r="I25" s="3"/>
      <c r="J25" s="7">
        <f>J23/8</f>
        <v>447.125</v>
      </c>
      <c r="K25" s="3"/>
      <c r="L25" s="3">
        <f>SUM(L16:L24)</f>
        <v>3577</v>
      </c>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row>
    <row r="26">
      <c r="A26" s="3"/>
      <c r="B26" s="3"/>
      <c r="C26" s="3"/>
      <c r="D26" s="3"/>
      <c r="E26" s="3"/>
      <c r="F26" s="3"/>
      <c r="G26" s="3"/>
      <c r="H26" s="3"/>
      <c r="I26" s="3"/>
      <c r="J26" s="3">
        <f>MAX(H$11:BV$14)</f>
        <v>151</v>
      </c>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row>
    <row r="27">
      <c r="A27" s="3"/>
      <c r="B27" s="3"/>
      <c r="C27" s="3"/>
      <c r="D27" s="3"/>
      <c r="E27" s="3"/>
      <c r="F27" s="3"/>
      <c r="G27" s="3"/>
      <c r="H27" s="3"/>
      <c r="I27" s="3"/>
      <c r="J27" s="7">
        <f>MIN(H$11:BV$14)</f>
        <v>1</v>
      </c>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row>
    <row r="28">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row>
    <row r="29">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row>
    <row r="30">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row>
  </sheetData>
  <mergeCells count="13">
    <mergeCell ref="AS1:AW1"/>
    <mergeCell ref="AX1:BB1"/>
    <mergeCell ref="BC1:BG1"/>
    <mergeCell ref="BH1:BL1"/>
    <mergeCell ref="BM1:BQ1"/>
    <mergeCell ref="BR1:BV1"/>
    <mergeCell ref="H1:L1"/>
    <mergeCell ref="M1:Q1"/>
    <mergeCell ref="R1:V1"/>
    <mergeCell ref="W1:AA1"/>
    <mergeCell ref="AB1:AF1"/>
    <mergeCell ref="AG1:AK1"/>
    <mergeCell ref="AL1:AP1"/>
  </mergeCells>
  <drawing r:id="rId1"/>
</worksheet>
</file>